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nar\Desktop\2025\Rekonstrukce MK ul. Ve Dvoře\"/>
    </mc:Choice>
  </mc:AlternateContent>
  <bookViews>
    <workbookView xWindow="240" yWindow="375" windowWidth="28425" windowHeight="13095"/>
  </bookViews>
  <sheets>
    <sheet name="Titul" sheetId="2" r:id="rId1"/>
    <sheet name="RekapitulaceSO01" sheetId="3" r:id="rId2"/>
    <sheet name="SO01" sheetId="1" r:id="rId3"/>
  </sheets>
  <calcPr calcId="152511"/>
</workbook>
</file>

<file path=xl/calcChain.xml><?xml version="1.0" encoding="utf-8"?>
<calcChain xmlns="http://schemas.openxmlformats.org/spreadsheetml/2006/main">
  <c r="F3" i="1" l="1"/>
  <c r="F5" i="1"/>
  <c r="E29" i="1" s="1"/>
  <c r="F29" i="1" s="1"/>
  <c r="F7" i="1"/>
  <c r="F9" i="1"/>
  <c r="F11" i="1"/>
  <c r="F13" i="1"/>
  <c r="F15" i="1"/>
  <c r="F17" i="1"/>
  <c r="F19" i="1"/>
  <c r="F21" i="1"/>
  <c r="F24" i="1"/>
  <c r="F27" i="1"/>
  <c r="F33" i="1"/>
  <c r="F36" i="1"/>
  <c r="F37" i="1"/>
  <c r="F39" i="1"/>
  <c r="F41" i="1"/>
  <c r="F43" i="1"/>
  <c r="F45" i="1"/>
  <c r="F48" i="1"/>
  <c r="F50" i="1"/>
  <c r="F52" i="1"/>
  <c r="F54" i="1"/>
  <c r="F57" i="1"/>
  <c r="F58" i="1"/>
  <c r="F59" i="1"/>
  <c r="E61" i="1"/>
  <c r="F61" i="1" s="1"/>
  <c r="E62" i="1"/>
  <c r="F62" i="1" s="1"/>
  <c r="E63" i="1"/>
  <c r="F63" i="1" s="1"/>
  <c r="E64" i="1"/>
  <c r="F64" i="1" s="1"/>
  <c r="F68" i="1"/>
  <c r="F70" i="1"/>
  <c r="F72" i="1"/>
  <c r="F74" i="1"/>
  <c r="F76" i="1"/>
  <c r="F78" i="1"/>
  <c r="F80" i="1"/>
  <c r="F82" i="1"/>
  <c r="F85" i="1"/>
  <c r="F88" i="1"/>
  <c r="F91" i="1"/>
  <c r="F95" i="1"/>
  <c r="F97" i="1"/>
  <c r="F98" i="1"/>
  <c r="F99" i="1"/>
  <c r="F100" i="1"/>
  <c r="F102" i="1"/>
  <c r="F104" i="1"/>
  <c r="F106" i="1"/>
  <c r="F107" i="1"/>
  <c r="F108" i="1"/>
  <c r="F110" i="1"/>
  <c r="F112" i="1"/>
  <c r="F114" i="1"/>
  <c r="F116" i="1"/>
  <c r="F118" i="1"/>
  <c r="F120" i="1"/>
  <c r="F122" i="1"/>
  <c r="F124" i="1"/>
  <c r="F126" i="1"/>
  <c r="F127" i="1"/>
  <c r="E132" i="1"/>
  <c r="F132" i="1" s="1"/>
  <c r="E133" i="1"/>
  <c r="F133" i="1" s="1"/>
  <c r="F67" i="1" l="1"/>
  <c r="F14" i="3" s="1"/>
  <c r="F32" i="1"/>
  <c r="F13" i="3" s="1"/>
  <c r="F2" i="1"/>
  <c r="F12" i="3" l="1"/>
  <c r="F15" i="3" s="1"/>
  <c r="E137" i="1"/>
  <c r="F137" i="1" s="1"/>
  <c r="F136" i="1" s="1"/>
  <c r="F18" i="3" s="1"/>
  <c r="E138" i="1"/>
  <c r="F138" i="1" s="1"/>
  <c r="F19" i="3" l="1"/>
  <c r="C24" i="3" s="1"/>
  <c r="F24" i="3" s="1"/>
  <c r="F27" i="3" s="1"/>
</calcChain>
</file>

<file path=xl/sharedStrings.xml><?xml version="1.0" encoding="utf-8"?>
<sst xmlns="http://schemas.openxmlformats.org/spreadsheetml/2006/main" count="315" uniqueCount="213">
  <si>
    <t>Kod</t>
  </si>
  <si>
    <t>Text</t>
  </si>
  <si>
    <t>MJ</t>
  </si>
  <si>
    <t>Vymera</t>
  </si>
  <si>
    <t>JNabCena</t>
  </si>
  <si>
    <t>NabCena</t>
  </si>
  <si>
    <t>DPH</t>
  </si>
  <si>
    <t>M</t>
  </si>
  <si>
    <t>Silnoproud - montáž</t>
  </si>
  <si>
    <t>210 04-0741</t>
  </si>
  <si>
    <t>Odmaštění ocelových součástí venkovního vedení nn na zemi</t>
  </si>
  <si>
    <t>m2</t>
  </si>
  <si>
    <t>210 04-0751</t>
  </si>
  <si>
    <t>Očištění ocelových součástí venkovního vedení nn na zemi</t>
  </si>
  <si>
    <t>210 04-0761</t>
  </si>
  <si>
    <t>Nátěr základní ocelových součástí venkovního vedení nn na zemi</t>
  </si>
  <si>
    <t>210 04-0771</t>
  </si>
  <si>
    <t>Nátěr vrchní ocelových součástí venkovního vedení nn na zemi</t>
  </si>
  <si>
    <t>210 22-0002</t>
  </si>
  <si>
    <t>Montáž uzemňovacích vedení vodičů FeZn pomocí svorek na povrchu drátem nebo lanem do 10 mm</t>
  </si>
  <si>
    <t>m</t>
  </si>
  <si>
    <t>210 22-0020</t>
  </si>
  <si>
    <t>Montáž uzemňovacího vedení vodičů FeZn pomocí svorek v zemi páskou do 120 mm2 ve městské zástavbě</t>
  </si>
  <si>
    <t>210 22-0022</t>
  </si>
  <si>
    <t>Montáž uzemňovacího vedení vodičů FeZn pomocí svorek v zemi drátem do 10 mm ve městské zástavbě</t>
  </si>
  <si>
    <t>210 22-0301</t>
  </si>
  <si>
    <t>Montáž svorek hromosvodných typu SS, SR 03 se 2 šrouby</t>
  </si>
  <si>
    <t>kus</t>
  </si>
  <si>
    <t>210 22-0302</t>
  </si>
  <si>
    <t>Montáž svorek hromosvodných typu ST, SJ, SK, SZ, SR 01, 02 se 3 a více šrouby</t>
  </si>
  <si>
    <t>210 81-0013</t>
  </si>
  <si>
    <t>Montáž měděných kabelů CYKY, CYKYD, CYKYDY, NYM, NYY, YSLY 750 V 4x10mm2 uložených volně</t>
  </si>
  <si>
    <t>210 95-0202</t>
  </si>
  <si>
    <t>Příplatek na zatahování kabelů hmotnosti do 2 kg do tvárnicových tras, trubek a kolektorů</t>
  </si>
  <si>
    <t>230 21-0013</t>
  </si>
  <si>
    <t>Zaizolování spojů ruční ovinem páskou za studena 2vrstvy</t>
  </si>
  <si>
    <t>999 99-9916</t>
  </si>
  <si>
    <t>Podíl přidružených výkonů - M21,M22 - 6%</t>
  </si>
  <si>
    <t>%</t>
  </si>
  <si>
    <t>Silnoproud - materiál nosný</t>
  </si>
  <si>
    <t>Kabel Cu jádro CYKY 4 x 10 mm2</t>
  </si>
  <si>
    <t>Páska elektrikářská izolační 19mmx20m</t>
  </si>
  <si>
    <t>Pásek uzemňovací 30x4 mm</t>
  </si>
  <si>
    <t>kg</t>
  </si>
  <si>
    <t>Svorka vodov SR 02 30x4mm pás-pás FeZn</t>
  </si>
  <si>
    <t>Svorka vodov SR 03 vod D6-12 FeZn</t>
  </si>
  <si>
    <t>Poklop žlabu AZD 15-19 50x16x5</t>
  </si>
  <si>
    <t>Žlab kab TK1 AZD 25-100 100x17x14</t>
  </si>
  <si>
    <t>Folie výstražná š 33 červená</t>
  </si>
  <si>
    <t>354x00001</t>
  </si>
  <si>
    <t>Ochranná zemní elastická páska protikorozní 50mm/10m</t>
  </si>
  <si>
    <t>Ochranná suspenze asfaltová</t>
  </si>
  <si>
    <t>354x00009</t>
  </si>
  <si>
    <t>Chránička kabelová zemní dvoupláš'tová ohebná PEH pr. 63 mm</t>
  </si>
  <si>
    <t>354x00010</t>
  </si>
  <si>
    <t>SPOJKA NASUVNA na HDPE 63</t>
  </si>
  <si>
    <t>354X00011</t>
  </si>
  <si>
    <t>Zátka na kabelovou chráničku PEH 63mm</t>
  </si>
  <si>
    <t>354x00105</t>
  </si>
  <si>
    <t>Smrštitelná trubice 19mm/6mm protikorozní ochrana 1metr zl/žl</t>
  </si>
  <si>
    <t>999 99-9910</t>
  </si>
  <si>
    <t>Přirážka na podružný materiál 3%</t>
  </si>
  <si>
    <t>999 99-9911</t>
  </si>
  <si>
    <t>Prořez materiálu 5%</t>
  </si>
  <si>
    <t>999 99-9912</t>
  </si>
  <si>
    <t>Dopravné 3,6%</t>
  </si>
  <si>
    <t>999 99-9913</t>
  </si>
  <si>
    <t>Přesun hmot 1%</t>
  </si>
  <si>
    <t>Zemní práce pro montážní práce</t>
  </si>
  <si>
    <t>Štěrkopísek frakce 0-32 třída A</t>
  </si>
  <si>
    <t>t</t>
  </si>
  <si>
    <t>Štěrkodrtě 0-32A</t>
  </si>
  <si>
    <t>Směs pro beton třída C8/10 kamenivo do 8 mm</t>
  </si>
  <si>
    <t>m3</t>
  </si>
  <si>
    <t>460 01-0024</t>
  </si>
  <si>
    <t>Vytyčení trasy vedení kabelového podzemního v zastavěném prostoru</t>
  </si>
  <si>
    <t>km</t>
  </si>
  <si>
    <t>460 03-0007</t>
  </si>
  <si>
    <t>Sejmutí ornice ručně v hornině třídy 2, vrstva tloušťky přes 15 cm</t>
  </si>
  <si>
    <t>460 03-0011</t>
  </si>
  <si>
    <t>Sejmutí drnu jakékoliv tloušťky</t>
  </si>
  <si>
    <t>460 08-0012</t>
  </si>
  <si>
    <t>Základové konstrukce z monolitického betonu C 8/10 bez bednění</t>
  </si>
  <si>
    <t>460 12-0019</t>
  </si>
  <si>
    <t>Naložení výkopku strojně z hornin třídy 1až4</t>
  </si>
  <si>
    <t>460 12-0082</t>
  </si>
  <si>
    <t>Uložení sypaniny do násypů zhutněných z hornin třídy 3až4</t>
  </si>
  <si>
    <t>460 20-0843</t>
  </si>
  <si>
    <t>Hloubení kabelových nezapažených rýh ručně š 80 cm, hl 80 cm, v hornině tř 3</t>
  </si>
  <si>
    <t>460 30-0002</t>
  </si>
  <si>
    <t>Zásyp jam nebo rýh strojně včetně zhutnění ve volném terénu</t>
  </si>
  <si>
    <t>460 42-1101</t>
  </si>
  <si>
    <t>Lože kabelů z písku nebo štěrkopísku tl 10 cm nad kabel, bez zakrytí, šířky lože do 65 cm</t>
  </si>
  <si>
    <t>460 47-0001</t>
  </si>
  <si>
    <t>Provizorní zajištění potrubí ve výkopech při křížení s kabelem</t>
  </si>
  <si>
    <t>460 47-0011</t>
  </si>
  <si>
    <t>Provizorní zajištění kabelů ve výkopech při jejich křížení</t>
  </si>
  <si>
    <t>460 47-0012</t>
  </si>
  <si>
    <t>Provizorní zajištění kabelů ve výkopech při jejich souběhu</t>
  </si>
  <si>
    <t>460 49-0013</t>
  </si>
  <si>
    <t>Krytí kabelů výstražnou fólií šířky 34 cm</t>
  </si>
  <si>
    <t>460 51-0064</t>
  </si>
  <si>
    <t>Kabelové prostupy z trub plastových do rýhy s obsypem, průměru do 10 cm</t>
  </si>
  <si>
    <t>460 51-0074</t>
  </si>
  <si>
    <t>Kabelové prostupy z trub plastových do rýhy s obetonováním, průměru do 10 cm</t>
  </si>
  <si>
    <t>460 51-0201</t>
  </si>
  <si>
    <t>Kanály do rýhy neasfaltované z prefabrikovaných betonových žlabů typ TK 1</t>
  </si>
  <si>
    <t>460 60-0022</t>
  </si>
  <si>
    <t>Vodorovné přemístění horniny jakékoliv třídy do 500 m</t>
  </si>
  <si>
    <t>460 60-0031</t>
  </si>
  <si>
    <t>Příplatek k vodorovnému přemístění horniny za každých dalších 1000 m</t>
  </si>
  <si>
    <t>460 62-0002</t>
  </si>
  <si>
    <t>Položení drnu včetně zalití vodou na rovině</t>
  </si>
  <si>
    <t>460 62-0007</t>
  </si>
  <si>
    <t>Zatravnění včetně zalití vodou na rovině</t>
  </si>
  <si>
    <t>460 62-0013</t>
  </si>
  <si>
    <t>Provizorní úprava terénu se zhutněním, v hornině tř 3</t>
  </si>
  <si>
    <t>460 65-0044</t>
  </si>
  <si>
    <t>Zřízení podkladní vrstvy vozovky a chodníku ze štěrkopísku se zhutněním tloušťky do 20 cm</t>
  </si>
  <si>
    <t>460 65-0045</t>
  </si>
  <si>
    <t>Zřízení podkladní vrstvy vozovky a chodníku ze štěrkopísku se zhutněním tloušťky do 25 cm</t>
  </si>
  <si>
    <t>460 65-0054</t>
  </si>
  <si>
    <t>Zřízení podkladní vrstvy vozovky a chodníku ze štěrkodrti se zhutněním tloušťky do 20 cm</t>
  </si>
  <si>
    <t>460 65-0055</t>
  </si>
  <si>
    <t>Zřízení podkladní vrstvy vozovky a chodníku ze štěrkodrti se zhutněním tloušťky do 25 cm</t>
  </si>
  <si>
    <t>21x744444</t>
  </si>
  <si>
    <t>Poplatek za uložení na skládku</t>
  </si>
  <si>
    <t>T</t>
  </si>
  <si>
    <t>21x99993</t>
  </si>
  <si>
    <t>Zřízení provizorní lávky pro pěší</t>
  </si>
  <si>
    <t>21x99994</t>
  </si>
  <si>
    <t>Geodedické zaměření stavby+ dokumentace skutečného provedení</t>
  </si>
  <si>
    <t>999 99-9914</t>
  </si>
  <si>
    <t>Zednické výpomoci 1,6%</t>
  </si>
  <si>
    <t>999 99-9915</t>
  </si>
  <si>
    <t>Podíl přidruž. výkonů - kabelová vedení 1%</t>
  </si>
  <si>
    <t>VRN</t>
  </si>
  <si>
    <t>Vedlejší rozpočtové náklady</t>
  </si>
  <si>
    <t>Zařízení staveniště</t>
  </si>
  <si>
    <t>Kompletační činnost</t>
  </si>
  <si>
    <t>(4+4)*(2*0,5*0,03+2*0,5*0,004+2*2*0,06*0,06); protikorozní nátěr spojů v zemi</t>
  </si>
  <si>
    <t>4*0,6</t>
  </si>
  <si>
    <t>(78*1,05+4*0,5)*1,05</t>
  </si>
  <si>
    <t>4*1,9</t>
  </si>
  <si>
    <t>4*2</t>
  </si>
  <si>
    <t>78*1,05; kabel ve výkopu</t>
  </si>
  <si>
    <t>2+2*2*2+2; napojení kabelů ve svítidle</t>
  </si>
  <si>
    <t>4*10*0,05</t>
  </si>
  <si>
    <t>(78+4*0,5)*1,05*0,95</t>
  </si>
  <si>
    <t>2*2</t>
  </si>
  <si>
    <t>(12+1+1+24+27+15)*1,05</t>
  </si>
  <si>
    <t>(4+4)*0,5</t>
  </si>
  <si>
    <t>2*(4+4)*(2*0,5*0,03+2*0,5*0,004+2*2*0,06*0,06); protikorozní nátěr spojů v zemi</t>
  </si>
  <si>
    <t>(24+27+15+12+1+1)*1,05; chránička ve výkopu</t>
  </si>
  <si>
    <t>2+2*2*2+2; napojení stožárů</t>
  </si>
  <si>
    <t>(24+27+15)*0,8*0,25*1,8; výkop komunikace</t>
  </si>
  <si>
    <t>(24+27+15)*0,8*0,5*1,8; výkop komunikace</t>
  </si>
  <si>
    <t>(24+27+15)*0,2*0,2; obetonování chrániček pod komunikace, sjezdy</t>
  </si>
  <si>
    <t>(24+27+15+12+1+1)*0.001</t>
  </si>
  <si>
    <t>(12+1+1)*0,8*0,2; výkopy zeleň</t>
  </si>
  <si>
    <t>(12+1+1)*0,8</t>
  </si>
  <si>
    <t>(12+1+1)*0,8*0,2; zeleň</t>
  </si>
  <si>
    <t>(24+27+15)*0,8*0,8; komunikace</t>
  </si>
  <si>
    <t>12+1+1; zeleň  křížení sítí</t>
  </si>
  <si>
    <t>24+27+15; komunikace křížení nebo souběh sítí</t>
  </si>
  <si>
    <t>(12+1+1)*0,8*0;8+(24+27+15)*0,8*0,8 ;kabelové rýhy</t>
  </si>
  <si>
    <t>12+1+1+24+27+15</t>
  </si>
  <si>
    <t>(12+1+1)*1,05+2+2*2*2+2; chránička ve výkopu</t>
  </si>
  <si>
    <t>(24+27+15)*1,05</t>
  </si>
  <si>
    <t>44,48*3</t>
  </si>
  <si>
    <t>(12+1+1)*0,8; výkopy zeleň</t>
  </si>
  <si>
    <t>(12+1+1)*0,8; výkopy zeleň-rozprostření ornice</t>
  </si>
  <si>
    <t>(24+27+15)*0,8; komunikace</t>
  </si>
  <si>
    <t>44,48*1,8</t>
  </si>
  <si>
    <t>;skutečné provedení dokončeného díla v listinné podobě (3 paré) včetně geodetického zaměření v digitální formě</t>
  </si>
  <si>
    <t>;obsahující geometrické, polohové a výškové určení dokončené stavby nebo technologického zařízení</t>
  </si>
  <si>
    <t xml:space="preserve"> v aktuálně platné</t>
  </si>
  <si>
    <t>24+27+15+12+1+1</t>
  </si>
  <si>
    <t>OBJEDNATEL:</t>
  </si>
  <si>
    <t>AKCE:</t>
  </si>
  <si>
    <t>PROJEKTANT OBJEKTU:</t>
  </si>
  <si>
    <t>GENERÁLNÍ PROJEKTANT AKCE:</t>
  </si>
  <si>
    <t>Ing. Tomáš Nedoma</t>
  </si>
  <si>
    <t xml:space="preserve">Projektování elektrických zařízení   </t>
  </si>
  <si>
    <t>Rovensko 217</t>
  </si>
  <si>
    <t xml:space="preserve">78901 Zábřeh </t>
  </si>
  <si>
    <t>DATUM</t>
  </si>
  <si>
    <t xml:space="preserve">Akce: </t>
  </si>
  <si>
    <t>Typ</t>
  </si>
  <si>
    <t>Kód</t>
  </si>
  <si>
    <t>Celková cena</t>
  </si>
  <si>
    <t>0211</t>
  </si>
  <si>
    <t>0212</t>
  </si>
  <si>
    <t>046</t>
  </si>
  <si>
    <t>ZRN - Základní rozpočtové náklady celkem</t>
  </si>
  <si>
    <t>Celkem ZRN+VRN</t>
  </si>
  <si>
    <t>Rozpis DPH</t>
  </si>
  <si>
    <t>Sazba</t>
  </si>
  <si>
    <t>Základ</t>
  </si>
  <si>
    <t>Celková cena s DPH</t>
  </si>
  <si>
    <t>OBEC VIKÝŘOVICE</t>
  </si>
  <si>
    <t>Petrovská 168</t>
  </si>
  <si>
    <t>788 13 Vikýřovice</t>
  </si>
  <si>
    <t>IČO: 00635898</t>
  </si>
  <si>
    <t>REKONSTRUKCE MÍSTNÍ KOMUNIKACE ul. VE DVOŘE VIKÝŘOVICE</t>
  </si>
  <si>
    <t>SO-01 - ROZVODY VO ul. VE DVOŘE 1.ETAPA</t>
  </si>
  <si>
    <t>Ing. Zdeněk Vitásek</t>
  </si>
  <si>
    <t>PROJEKTOVÁ A INŽENÝRSKÁ ČINNOST</t>
  </si>
  <si>
    <t>U tenisu 2625/1</t>
  </si>
  <si>
    <t>787 01 ŠUMPERK</t>
  </si>
  <si>
    <t>IČ: 03938760</t>
  </si>
  <si>
    <t>IČ: 65129172</t>
  </si>
  <si>
    <t>POLOŽKOVÝ ROZPOČET STAVBY VČ VÝKAZU VÝMĚR -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</si>
</sst>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</numFmts>
  <fonts count="2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b/>
      <sz val="18"/>
      <color indexed="54"/>
      <name val="Calibri Light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alibri"/>
      <family val="2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 CE"/>
      <family val="2"/>
      <charset val="238"/>
    </font>
    <font>
      <b/>
      <sz val="18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sz val="12"/>
      <name val="Arial CE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</fills>
  <borders count="13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1" applyNumberFormat="0" applyFill="0" applyAlignment="0" applyProtection="0"/>
    <xf numFmtId="0" fontId="7" fillId="13" borderId="0" applyNumberFormat="0" applyBorder="0" applyAlignment="0" applyProtection="0"/>
    <xf numFmtId="0" fontId="8" fillId="14" borderId="2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4" fillId="5" borderId="6" applyNumberFormat="0" applyFont="0" applyAlignment="0" applyProtection="0"/>
    <xf numFmtId="0" fontId="15" fillId="0" borderId="7" applyNumberFormat="0" applyFill="0" applyAlignment="0" applyProtection="0"/>
    <xf numFmtId="0" fontId="16" fillId="7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3" borderId="8" applyNumberFormat="0" applyAlignment="0" applyProtection="0"/>
    <xf numFmtId="0" fontId="19" fillId="9" borderId="8" applyNumberFormat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0" borderId="10" xfId="0" applyFont="1" applyBorder="1" applyAlignment="1">
      <alignment horizontal="right"/>
    </xf>
    <xf numFmtId="0" fontId="2" fillId="0" borderId="10" xfId="0" applyFont="1" applyBorder="1"/>
    <xf numFmtId="2" fontId="2" fillId="0" borderId="10" xfId="0" applyNumberFormat="1" applyFont="1" applyBorder="1"/>
    <xf numFmtId="0" fontId="3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 applyAlignment="1"/>
    <xf numFmtId="0" fontId="25" fillId="0" borderId="0" xfId="0" applyFont="1"/>
    <xf numFmtId="14" fontId="2" fillId="0" borderId="0" xfId="0" applyNumberFormat="1" applyFont="1"/>
    <xf numFmtId="0" fontId="22" fillId="0" borderId="0" xfId="0" applyFont="1" applyAlignment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49" fontId="0" fillId="0" borderId="0" xfId="0" applyNumberFormat="1"/>
    <xf numFmtId="44" fontId="3" fillId="0" borderId="0" xfId="0" applyNumberFormat="1" applyFont="1"/>
    <xf numFmtId="0" fontId="0" fillId="0" borderId="12" xfId="0" applyBorder="1"/>
    <xf numFmtId="49" fontId="0" fillId="0" borderId="12" xfId="0" applyNumberFormat="1" applyBorder="1"/>
    <xf numFmtId="0" fontId="3" fillId="0" borderId="12" xfId="0" applyFont="1" applyBorder="1"/>
    <xf numFmtId="44" fontId="3" fillId="0" borderId="12" xfId="0" applyNumberFormat="1" applyFont="1" applyBorder="1"/>
    <xf numFmtId="44" fontId="2" fillId="0" borderId="0" xfId="0" applyNumberFormat="1" applyFont="1"/>
    <xf numFmtId="42" fontId="2" fillId="0" borderId="0" xfId="0" applyNumberFormat="1" applyFont="1"/>
    <xf numFmtId="0" fontId="3" fillId="0" borderId="11" xfId="0" applyFont="1" applyBorder="1"/>
    <xf numFmtId="49" fontId="0" fillId="0" borderId="11" xfId="0" applyNumberFormat="1" applyBorder="1"/>
    <xf numFmtId="0" fontId="0" fillId="0" borderId="11" xfId="0" applyBorder="1"/>
    <xf numFmtId="44" fontId="3" fillId="0" borderId="11" xfId="0" applyNumberFormat="1" applyFont="1" applyBorder="1"/>
    <xf numFmtId="0" fontId="0" fillId="0" borderId="11" xfId="0" applyBorder="1" applyAlignment="1">
      <alignment horizontal="center"/>
    </xf>
    <xf numFmtId="0" fontId="26" fillId="0" borderId="11" xfId="0" applyFont="1" applyBorder="1"/>
    <xf numFmtId="9" fontId="0" fillId="0" borderId="0" xfId="0" applyNumberFormat="1"/>
    <xf numFmtId="0" fontId="27" fillId="0" borderId="0" xfId="0" applyFont="1"/>
    <xf numFmtId="44" fontId="22" fillId="0" borderId="0" xfId="0" applyNumberFormat="1" applyFont="1"/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5" workbookViewId="0">
      <selection activeCell="B11" sqref="B11"/>
    </sheetView>
  </sheetViews>
  <sheetFormatPr defaultRowHeight="12.75" x14ac:dyDescent="0.2"/>
  <cols>
    <col min="1" max="1" width="8.7109375" customWidth="1"/>
    <col min="2" max="2" width="10.140625" bestFit="1" customWidth="1"/>
  </cols>
  <sheetData>
    <row r="1" spans="1:5" x14ac:dyDescent="0.2">
      <c r="A1" t="s">
        <v>178</v>
      </c>
    </row>
    <row r="3" spans="1:5" ht="15.75" x14ac:dyDescent="0.25">
      <c r="B3" s="10" t="s">
        <v>200</v>
      </c>
    </row>
    <row r="4" spans="1:5" ht="15.75" x14ac:dyDescent="0.25">
      <c r="B4" s="10" t="s">
        <v>201</v>
      </c>
    </row>
    <row r="5" spans="1:5" ht="15.75" x14ac:dyDescent="0.25">
      <c r="B5" s="10" t="s">
        <v>202</v>
      </c>
    </row>
    <row r="6" spans="1:5" ht="15.75" x14ac:dyDescent="0.25">
      <c r="B6" s="10" t="s">
        <v>203</v>
      </c>
    </row>
    <row r="7" spans="1:5" ht="15.75" x14ac:dyDescent="0.25">
      <c r="B7" s="10"/>
    </row>
    <row r="10" spans="1:5" ht="23.25" x14ac:dyDescent="0.35">
      <c r="B10" s="11" t="s">
        <v>212</v>
      </c>
    </row>
    <row r="11" spans="1:5" ht="20.25" x14ac:dyDescent="0.3">
      <c r="A11" s="12"/>
      <c r="B11" s="12"/>
    </row>
    <row r="12" spans="1:5" ht="7.5" customHeight="1" x14ac:dyDescent="0.2"/>
    <row r="13" spans="1:5" ht="18" x14ac:dyDescent="0.25">
      <c r="A13" t="s">
        <v>179</v>
      </c>
      <c r="B13" s="13" t="s">
        <v>204</v>
      </c>
      <c r="C13" s="14"/>
      <c r="D13" s="14"/>
      <c r="E13" s="14"/>
    </row>
    <row r="14" spans="1:5" ht="18" x14ac:dyDescent="0.25">
      <c r="B14" s="13"/>
      <c r="C14" s="14"/>
      <c r="D14" s="14"/>
      <c r="E14" s="14"/>
    </row>
    <row r="15" spans="1:5" ht="18" x14ac:dyDescent="0.25">
      <c r="B15" s="13" t="s">
        <v>205</v>
      </c>
      <c r="C15" s="14"/>
      <c r="D15" s="14"/>
      <c r="E15" s="14"/>
    </row>
    <row r="16" spans="1:5" ht="18" x14ac:dyDescent="0.25">
      <c r="B16" s="13"/>
      <c r="C16" s="14"/>
      <c r="D16" s="14"/>
      <c r="E16" s="14"/>
    </row>
    <row r="17" spans="1:7" ht="18" x14ac:dyDescent="0.25">
      <c r="B17" s="14"/>
    </row>
    <row r="18" spans="1:7" ht="18" x14ac:dyDescent="0.25">
      <c r="B18" s="14"/>
    </row>
    <row r="19" spans="1:7" ht="18" x14ac:dyDescent="0.25">
      <c r="B19" s="13"/>
    </row>
    <row r="22" spans="1:7" x14ac:dyDescent="0.2">
      <c r="A22" t="s">
        <v>180</v>
      </c>
      <c r="G22" t="s">
        <v>181</v>
      </c>
    </row>
    <row r="24" spans="1:7" x14ac:dyDescent="0.2">
      <c r="B24" s="3" t="s">
        <v>182</v>
      </c>
      <c r="G24" s="3" t="s">
        <v>206</v>
      </c>
    </row>
    <row r="25" spans="1:7" x14ac:dyDescent="0.2">
      <c r="B25" s="3" t="s">
        <v>183</v>
      </c>
      <c r="G25" s="3" t="s">
        <v>207</v>
      </c>
    </row>
    <row r="26" spans="1:7" x14ac:dyDescent="0.2">
      <c r="B26" s="3" t="s">
        <v>184</v>
      </c>
      <c r="G26" s="3" t="s">
        <v>208</v>
      </c>
    </row>
    <row r="27" spans="1:7" x14ac:dyDescent="0.2">
      <c r="B27" s="3" t="s">
        <v>185</v>
      </c>
      <c r="G27" s="3" t="s">
        <v>209</v>
      </c>
    </row>
    <row r="28" spans="1:7" x14ac:dyDescent="0.2">
      <c r="B28" s="3" t="s">
        <v>211</v>
      </c>
      <c r="G28" s="3" t="s">
        <v>210</v>
      </c>
    </row>
    <row r="30" spans="1:7" x14ac:dyDescent="0.2">
      <c r="A30" t="s">
        <v>186</v>
      </c>
      <c r="B30" s="15">
        <v>45747</v>
      </c>
    </row>
  </sheetData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F19" sqref="F19"/>
    </sheetView>
  </sheetViews>
  <sheetFormatPr defaultRowHeight="12.75" x14ac:dyDescent="0.2"/>
  <cols>
    <col min="3" max="3" width="17" customWidth="1"/>
    <col min="5" max="5" width="16.140625" customWidth="1"/>
    <col min="6" max="6" width="19.28515625" customWidth="1"/>
    <col min="7" max="7" width="7.5703125" customWidth="1"/>
  </cols>
  <sheetData>
    <row r="1" spans="1:9" ht="18" x14ac:dyDescent="0.25">
      <c r="A1" t="s">
        <v>187</v>
      </c>
      <c r="B1" s="13" t="s">
        <v>204</v>
      </c>
      <c r="C1" s="14"/>
      <c r="D1" s="14"/>
      <c r="E1" s="14"/>
    </row>
    <row r="2" spans="1:9" ht="9" customHeight="1" x14ac:dyDescent="0.25">
      <c r="B2" s="16"/>
      <c r="C2" s="14"/>
      <c r="D2" s="14"/>
      <c r="E2" s="14"/>
    </row>
    <row r="3" spans="1:9" ht="18" x14ac:dyDescent="0.25">
      <c r="B3" s="13" t="s">
        <v>205</v>
      </c>
      <c r="C3" s="14"/>
      <c r="D3" s="14"/>
      <c r="E3" s="14"/>
    </row>
    <row r="4" spans="1:9" ht="18" x14ac:dyDescent="0.25">
      <c r="B4" s="16"/>
      <c r="C4" s="14"/>
      <c r="D4" s="14"/>
      <c r="E4" s="14"/>
    </row>
    <row r="5" spans="1:9" ht="15.75" x14ac:dyDescent="0.25">
      <c r="B5" s="10"/>
    </row>
    <row r="6" spans="1:9" ht="15.75" x14ac:dyDescent="0.25">
      <c r="B6" s="16"/>
    </row>
    <row r="7" spans="1:9" ht="15.75" x14ac:dyDescent="0.25">
      <c r="B7" s="10"/>
    </row>
    <row r="8" spans="1:9" ht="35.25" customHeight="1" x14ac:dyDescent="0.25">
      <c r="A8" s="13" t="s">
        <v>205</v>
      </c>
    </row>
    <row r="9" spans="1:9" ht="20.25" x14ac:dyDescent="0.3">
      <c r="A9" s="12"/>
    </row>
    <row r="10" spans="1:9" x14ac:dyDescent="0.2">
      <c r="A10" s="9"/>
      <c r="B10" s="3"/>
    </row>
    <row r="11" spans="1:9" s="3" customFormat="1" x14ac:dyDescent="0.2">
      <c r="A11" s="17" t="s">
        <v>188</v>
      </c>
      <c r="B11" s="17" t="s">
        <v>189</v>
      </c>
      <c r="C11" s="17" t="s">
        <v>1</v>
      </c>
      <c r="D11" s="17"/>
      <c r="E11" s="17"/>
      <c r="F11" s="18" t="s">
        <v>190</v>
      </c>
      <c r="G11" s="17"/>
    </row>
    <row r="12" spans="1:9" x14ac:dyDescent="0.2">
      <c r="A12" t="s">
        <v>7</v>
      </c>
      <c r="B12" s="19" t="s">
        <v>191</v>
      </c>
      <c r="C12" s="9" t="s">
        <v>8</v>
      </c>
      <c r="D12" s="9"/>
      <c r="E12" s="9"/>
      <c r="F12" s="20">
        <f>ROUND('SO01'!F2,0)</f>
        <v>0</v>
      </c>
      <c r="I12" s="3"/>
    </row>
    <row r="13" spans="1:9" x14ac:dyDescent="0.2">
      <c r="A13" t="s">
        <v>7</v>
      </c>
      <c r="B13" s="19" t="s">
        <v>192</v>
      </c>
      <c r="C13" s="9" t="s">
        <v>39</v>
      </c>
      <c r="D13" s="9"/>
      <c r="E13" s="9"/>
      <c r="F13" s="20">
        <f>ROUND('SO01'!F32,0)</f>
        <v>0</v>
      </c>
      <c r="I13" s="3"/>
    </row>
    <row r="14" spans="1:9" ht="13.5" thickBot="1" x14ac:dyDescent="0.25">
      <c r="A14" s="21" t="s">
        <v>7</v>
      </c>
      <c r="B14" s="22" t="s">
        <v>193</v>
      </c>
      <c r="C14" s="23" t="s">
        <v>68</v>
      </c>
      <c r="D14" s="23"/>
      <c r="E14" s="23"/>
      <c r="F14" s="24">
        <f>ROUND('SO01'!F67,0)</f>
        <v>0</v>
      </c>
      <c r="I14" s="3"/>
    </row>
    <row r="15" spans="1:9" ht="13.5" thickTop="1" x14ac:dyDescent="0.2">
      <c r="A15" s="3" t="s">
        <v>194</v>
      </c>
      <c r="B15" s="19"/>
      <c r="C15" s="3"/>
      <c r="F15" s="25">
        <f>ROUND(SUM(F12:F14),0)</f>
        <v>0</v>
      </c>
      <c r="I15" s="3"/>
    </row>
    <row r="17" spans="1:7" x14ac:dyDescent="0.2">
      <c r="A17" s="3"/>
      <c r="B17" s="19"/>
      <c r="C17" s="3"/>
      <c r="F17" s="26"/>
    </row>
    <row r="18" spans="1:7" x14ac:dyDescent="0.2">
      <c r="A18" s="27" t="s">
        <v>136</v>
      </c>
      <c r="B18" s="28"/>
      <c r="C18" s="27" t="s">
        <v>137</v>
      </c>
      <c r="D18" s="29"/>
      <c r="E18" s="29"/>
      <c r="F18" s="30">
        <f>ROUND('SO01'!F136,0)</f>
        <v>0</v>
      </c>
    </row>
    <row r="19" spans="1:7" x14ac:dyDescent="0.2">
      <c r="A19" s="3" t="s">
        <v>195</v>
      </c>
      <c r="F19" s="25">
        <f>ROUND(F15+F18,0)</f>
        <v>0</v>
      </c>
    </row>
    <row r="21" spans="1:7" ht="15.75" x14ac:dyDescent="0.25">
      <c r="A21" s="10" t="s">
        <v>196</v>
      </c>
    </row>
    <row r="23" spans="1:7" x14ac:dyDescent="0.2">
      <c r="A23" s="31" t="s">
        <v>197</v>
      </c>
      <c r="B23" s="29"/>
      <c r="C23" s="31" t="s">
        <v>198</v>
      </c>
      <c r="D23" s="29"/>
      <c r="E23" s="29"/>
      <c r="F23" s="31" t="s">
        <v>6</v>
      </c>
      <c r="G23" s="32"/>
    </row>
    <row r="24" spans="1:7" x14ac:dyDescent="0.2">
      <c r="A24" s="33">
        <v>0.21</v>
      </c>
      <c r="C24" s="25">
        <f>F19</f>
        <v>0</v>
      </c>
      <c r="F24" s="25">
        <f>ROUND(C24*0.21,0)</f>
        <v>0</v>
      </c>
    </row>
    <row r="27" spans="1:7" ht="15.75" x14ac:dyDescent="0.25">
      <c r="A27" s="10" t="s">
        <v>199</v>
      </c>
      <c r="B27" s="34"/>
      <c r="C27" s="34"/>
      <c r="D27" s="34"/>
      <c r="F27" s="35">
        <f>F15+F24</f>
        <v>0</v>
      </c>
    </row>
  </sheetData>
  <pageMargins left="0.98425196850393704" right="0.19685039370078741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workbookViewId="0">
      <selection activeCell="J22" sqref="J22"/>
    </sheetView>
  </sheetViews>
  <sheetFormatPr defaultRowHeight="12.75" x14ac:dyDescent="0.2"/>
  <cols>
    <col min="1" max="1" width="11.28515625" style="1" customWidth="1"/>
    <col min="2" max="2" width="98" customWidth="1"/>
    <col min="3" max="3" width="5.140625" customWidth="1"/>
    <col min="4" max="4" width="8.5703125" customWidth="1"/>
    <col min="5" max="5" width="10.28515625" customWidth="1"/>
    <col min="6" max="6" width="9.5703125" bestFit="1" customWidth="1"/>
    <col min="7" max="7" width="5.28515625" customWidth="1"/>
  </cols>
  <sheetData>
    <row r="1" spans="1:7" ht="14.25" thickTop="1" thickBo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4.25" thickTop="1" thickBot="1" x14ac:dyDescent="0.25">
      <c r="A2" s="6"/>
      <c r="B2" s="7" t="s">
        <v>8</v>
      </c>
      <c r="C2" s="7"/>
      <c r="D2" s="8"/>
      <c r="E2" s="8"/>
      <c r="F2" s="8">
        <f>SUM(F3:F29)</f>
        <v>0</v>
      </c>
      <c r="G2" s="7"/>
    </row>
    <row r="3" spans="1:7" ht="13.5" thickTop="1" x14ac:dyDescent="0.2">
      <c r="A3" s="2" t="s">
        <v>9</v>
      </c>
      <c r="B3" s="3" t="s">
        <v>10</v>
      </c>
      <c r="C3" s="3" t="s">
        <v>11</v>
      </c>
      <c r="D3" s="5">
        <v>0.39</v>
      </c>
      <c r="E3" s="5"/>
      <c r="F3" s="5">
        <f>D3*E3</f>
        <v>0</v>
      </c>
      <c r="G3" s="3">
        <v>21</v>
      </c>
    </row>
    <row r="4" spans="1:7" x14ac:dyDescent="0.2">
      <c r="A4" s="2"/>
      <c r="B4" s="9" t="s">
        <v>140</v>
      </c>
      <c r="C4" s="3"/>
      <c r="D4" s="5"/>
      <c r="E4" s="5"/>
      <c r="F4" s="5"/>
      <c r="G4" s="3"/>
    </row>
    <row r="5" spans="1:7" x14ac:dyDescent="0.2">
      <c r="A5" s="2" t="s">
        <v>12</v>
      </c>
      <c r="B5" s="3" t="s">
        <v>13</v>
      </c>
      <c r="C5" s="3" t="s">
        <v>11</v>
      </c>
      <c r="D5" s="5">
        <v>0.39</v>
      </c>
      <c r="E5" s="5"/>
      <c r="F5" s="5">
        <f>D5*E5</f>
        <v>0</v>
      </c>
      <c r="G5" s="3">
        <v>21</v>
      </c>
    </row>
    <row r="6" spans="1:7" x14ac:dyDescent="0.2">
      <c r="A6" s="2"/>
      <c r="B6" s="9" t="s">
        <v>140</v>
      </c>
      <c r="C6" s="3"/>
      <c r="D6" s="5"/>
      <c r="E6" s="5"/>
      <c r="F6" s="5"/>
      <c r="G6" s="3"/>
    </row>
    <row r="7" spans="1:7" x14ac:dyDescent="0.2">
      <c r="A7" s="2" t="s">
        <v>14</v>
      </c>
      <c r="B7" s="3" t="s">
        <v>15</v>
      </c>
      <c r="C7" s="3" t="s">
        <v>11</v>
      </c>
      <c r="D7" s="5">
        <v>0.39</v>
      </c>
      <c r="E7" s="5"/>
      <c r="F7" s="5">
        <f>D7*E7</f>
        <v>0</v>
      </c>
      <c r="G7" s="3">
        <v>21</v>
      </c>
    </row>
    <row r="8" spans="1:7" x14ac:dyDescent="0.2">
      <c r="A8" s="2"/>
      <c r="B8" s="9" t="s">
        <v>140</v>
      </c>
      <c r="C8" s="3"/>
      <c r="D8" s="5"/>
      <c r="E8" s="5"/>
      <c r="F8" s="5"/>
      <c r="G8" s="3"/>
    </row>
    <row r="9" spans="1:7" x14ac:dyDescent="0.2">
      <c r="A9" s="2" t="s">
        <v>16</v>
      </c>
      <c r="B9" s="3" t="s">
        <v>17</v>
      </c>
      <c r="C9" s="3" t="s">
        <v>11</v>
      </c>
      <c r="D9" s="5">
        <v>0.39</v>
      </c>
      <c r="E9" s="5"/>
      <c r="F9" s="5">
        <f>D9*E9</f>
        <v>0</v>
      </c>
      <c r="G9" s="3">
        <v>21</v>
      </c>
    </row>
    <row r="10" spans="1:7" x14ac:dyDescent="0.2">
      <c r="A10" s="2"/>
      <c r="B10" s="9" t="s">
        <v>140</v>
      </c>
      <c r="C10" s="3"/>
      <c r="D10" s="5"/>
      <c r="E10" s="5"/>
      <c r="F10" s="5"/>
      <c r="G10" s="3"/>
    </row>
    <row r="11" spans="1:7" x14ac:dyDescent="0.2">
      <c r="A11" s="2" t="s">
        <v>18</v>
      </c>
      <c r="B11" s="3" t="s">
        <v>19</v>
      </c>
      <c r="C11" s="3" t="s">
        <v>20</v>
      </c>
      <c r="D11" s="5">
        <v>2.4</v>
      </c>
      <c r="E11" s="5"/>
      <c r="F11" s="5">
        <f>D11*E11</f>
        <v>0</v>
      </c>
      <c r="G11" s="3">
        <v>21</v>
      </c>
    </row>
    <row r="12" spans="1:7" x14ac:dyDescent="0.2">
      <c r="A12" s="2"/>
      <c r="B12" s="9" t="s">
        <v>141</v>
      </c>
      <c r="C12" s="3"/>
      <c r="D12" s="5"/>
      <c r="E12" s="5"/>
      <c r="F12" s="5"/>
      <c r="G12" s="3"/>
    </row>
    <row r="13" spans="1:7" x14ac:dyDescent="0.2">
      <c r="A13" s="2" t="s">
        <v>21</v>
      </c>
      <c r="B13" s="3" t="s">
        <v>22</v>
      </c>
      <c r="C13" s="3" t="s">
        <v>20</v>
      </c>
      <c r="D13" s="5">
        <v>88.1</v>
      </c>
      <c r="E13" s="5"/>
      <c r="F13" s="5">
        <f>D13*E13</f>
        <v>0</v>
      </c>
      <c r="G13" s="3">
        <v>21</v>
      </c>
    </row>
    <row r="14" spans="1:7" x14ac:dyDescent="0.2">
      <c r="A14" s="2"/>
      <c r="B14" s="9" t="s">
        <v>142</v>
      </c>
      <c r="C14" s="3"/>
      <c r="D14" s="5"/>
      <c r="E14" s="5"/>
      <c r="F14" s="5"/>
      <c r="G14" s="3"/>
    </row>
    <row r="15" spans="1:7" x14ac:dyDescent="0.2">
      <c r="A15" s="2" t="s">
        <v>23</v>
      </c>
      <c r="B15" s="3" t="s">
        <v>24</v>
      </c>
      <c r="C15" s="3" t="s">
        <v>20</v>
      </c>
      <c r="D15" s="5">
        <v>7.6</v>
      </c>
      <c r="E15" s="5"/>
      <c r="F15" s="5">
        <f>D15*E15</f>
        <v>0</v>
      </c>
      <c r="G15" s="3">
        <v>21</v>
      </c>
    </row>
    <row r="16" spans="1:7" x14ac:dyDescent="0.2">
      <c r="A16" s="2"/>
      <c r="B16" s="9" t="s">
        <v>143</v>
      </c>
      <c r="C16" s="3"/>
      <c r="D16" s="5"/>
      <c r="E16" s="5"/>
      <c r="F16" s="5"/>
      <c r="G16" s="3"/>
    </row>
    <row r="17" spans="1:7" x14ac:dyDescent="0.2">
      <c r="A17" s="2" t="s">
        <v>25</v>
      </c>
      <c r="B17" s="3" t="s">
        <v>26</v>
      </c>
      <c r="C17" s="3" t="s">
        <v>27</v>
      </c>
      <c r="D17" s="5">
        <v>8</v>
      </c>
      <c r="E17" s="5"/>
      <c r="F17" s="5">
        <f>D17*E17</f>
        <v>0</v>
      </c>
      <c r="G17" s="3">
        <v>21</v>
      </c>
    </row>
    <row r="18" spans="1:7" x14ac:dyDescent="0.2">
      <c r="A18" s="2"/>
      <c r="B18" s="9" t="s">
        <v>144</v>
      </c>
      <c r="C18" s="3"/>
      <c r="D18" s="5"/>
      <c r="E18" s="5"/>
      <c r="F18" s="5"/>
      <c r="G18" s="3"/>
    </row>
    <row r="19" spans="1:7" x14ac:dyDescent="0.2">
      <c r="A19" s="2" t="s">
        <v>28</v>
      </c>
      <c r="B19" s="3" t="s">
        <v>29</v>
      </c>
      <c r="C19" s="3" t="s">
        <v>27</v>
      </c>
      <c r="D19" s="5">
        <v>8</v>
      </c>
      <c r="E19" s="5"/>
      <c r="F19" s="5">
        <f>D19*E19</f>
        <v>0</v>
      </c>
      <c r="G19" s="3">
        <v>21</v>
      </c>
    </row>
    <row r="20" spans="1:7" x14ac:dyDescent="0.2">
      <c r="A20" s="2"/>
      <c r="B20" s="9" t="s">
        <v>144</v>
      </c>
      <c r="C20" s="3"/>
      <c r="D20" s="5"/>
      <c r="E20" s="5"/>
      <c r="F20" s="5"/>
      <c r="G20" s="3"/>
    </row>
    <row r="21" spans="1:7" x14ac:dyDescent="0.2">
      <c r="A21" s="2" t="s">
        <v>30</v>
      </c>
      <c r="B21" s="3" t="s">
        <v>31</v>
      </c>
      <c r="C21" s="3" t="s">
        <v>20</v>
      </c>
      <c r="D21" s="5">
        <v>93.9</v>
      </c>
      <c r="E21" s="5"/>
      <c r="F21" s="5">
        <f>D21*E21</f>
        <v>0</v>
      </c>
      <c r="G21" s="3">
        <v>21</v>
      </c>
    </row>
    <row r="22" spans="1:7" x14ac:dyDescent="0.2">
      <c r="A22" s="2"/>
      <c r="B22" s="9" t="s">
        <v>145</v>
      </c>
      <c r="C22" s="3"/>
      <c r="D22" s="5"/>
      <c r="E22" s="5"/>
      <c r="F22" s="5"/>
      <c r="G22" s="3"/>
    </row>
    <row r="23" spans="1:7" x14ac:dyDescent="0.2">
      <c r="A23" s="2"/>
      <c r="B23" s="9" t="s">
        <v>146</v>
      </c>
      <c r="C23" s="3"/>
      <c r="D23" s="5"/>
      <c r="E23" s="5"/>
      <c r="F23" s="5"/>
      <c r="G23" s="3"/>
    </row>
    <row r="24" spans="1:7" x14ac:dyDescent="0.2">
      <c r="A24" s="2" t="s">
        <v>32</v>
      </c>
      <c r="B24" s="3" t="s">
        <v>33</v>
      </c>
      <c r="C24" s="3" t="s">
        <v>20</v>
      </c>
      <c r="D24" s="5">
        <v>93.9</v>
      </c>
      <c r="E24" s="5"/>
      <c r="F24" s="5">
        <f>D24*E24</f>
        <v>0</v>
      </c>
      <c r="G24" s="3">
        <v>21</v>
      </c>
    </row>
    <row r="25" spans="1:7" x14ac:dyDescent="0.2">
      <c r="A25" s="2"/>
      <c r="B25" s="9" t="s">
        <v>145</v>
      </c>
      <c r="C25" s="3"/>
      <c r="D25" s="5"/>
      <c r="E25" s="5"/>
      <c r="F25" s="5"/>
      <c r="G25" s="3"/>
    </row>
    <row r="26" spans="1:7" x14ac:dyDescent="0.2">
      <c r="A26" s="2"/>
      <c r="B26" s="9" t="s">
        <v>146</v>
      </c>
      <c r="C26" s="3"/>
      <c r="D26" s="5"/>
      <c r="E26" s="5"/>
      <c r="F26" s="5"/>
      <c r="G26" s="3"/>
    </row>
    <row r="27" spans="1:7" x14ac:dyDescent="0.2">
      <c r="A27" s="2" t="s">
        <v>34</v>
      </c>
      <c r="B27" s="3" t="s">
        <v>35</v>
      </c>
      <c r="C27" s="3" t="s">
        <v>11</v>
      </c>
      <c r="D27" s="5">
        <v>2</v>
      </c>
      <c r="E27" s="5"/>
      <c r="F27" s="5">
        <f>D27*E27</f>
        <v>0</v>
      </c>
      <c r="G27" s="3">
        <v>21</v>
      </c>
    </row>
    <row r="28" spans="1:7" x14ac:dyDescent="0.2">
      <c r="A28" s="2"/>
      <c r="B28" s="9" t="s">
        <v>147</v>
      </c>
      <c r="C28" s="3"/>
      <c r="D28" s="5"/>
      <c r="E28" s="5"/>
      <c r="F28" s="5"/>
      <c r="G28" s="3"/>
    </row>
    <row r="29" spans="1:7" x14ac:dyDescent="0.2">
      <c r="A29" s="2" t="s">
        <v>36</v>
      </c>
      <c r="B29" s="3" t="s">
        <v>37</v>
      </c>
      <c r="C29" s="3" t="s">
        <v>38</v>
      </c>
      <c r="D29" s="5">
        <v>6</v>
      </c>
      <c r="E29" s="5">
        <f>SUM(F3:F28)/100</f>
        <v>0</v>
      </c>
      <c r="F29" s="5">
        <f>D29*E29</f>
        <v>0</v>
      </c>
      <c r="G29" s="3">
        <v>21</v>
      </c>
    </row>
    <row r="30" spans="1:7" x14ac:dyDescent="0.2">
      <c r="A30" s="2"/>
      <c r="B30" s="3"/>
      <c r="C30" s="3"/>
      <c r="D30" s="5"/>
      <c r="E30" s="5"/>
      <c r="F30" s="5"/>
      <c r="G30" s="3"/>
    </row>
    <row r="31" spans="1:7" ht="13.5" thickBot="1" x14ac:dyDescent="0.25">
      <c r="A31" s="2"/>
      <c r="B31" s="3"/>
      <c r="C31" s="3"/>
      <c r="D31" s="5"/>
      <c r="E31" s="5"/>
      <c r="F31" s="5"/>
      <c r="G31" s="3"/>
    </row>
    <row r="32" spans="1:7" ht="14.25" thickTop="1" thickBot="1" x14ac:dyDescent="0.25">
      <c r="A32" s="6"/>
      <c r="B32" s="7" t="s">
        <v>39</v>
      </c>
      <c r="C32" s="7"/>
      <c r="D32" s="8"/>
      <c r="E32" s="8"/>
      <c r="F32" s="8">
        <f>SUM(F33:F64)</f>
        <v>0</v>
      </c>
      <c r="G32" s="7"/>
    </row>
    <row r="33" spans="1:7" ht="13.5" thickTop="1" x14ac:dyDescent="0.2">
      <c r="A33" s="4">
        <v>34111076</v>
      </c>
      <c r="B33" s="3" t="s">
        <v>40</v>
      </c>
      <c r="C33" s="3" t="s">
        <v>20</v>
      </c>
      <c r="D33" s="5">
        <v>93.9</v>
      </c>
      <c r="E33" s="5"/>
      <c r="F33" s="5">
        <f>D33*E33</f>
        <v>0</v>
      </c>
      <c r="G33" s="3">
        <v>21</v>
      </c>
    </row>
    <row r="34" spans="1:7" x14ac:dyDescent="0.2">
      <c r="A34" s="4"/>
      <c r="B34" s="9" t="s">
        <v>145</v>
      </c>
      <c r="C34" s="3"/>
      <c r="D34" s="5"/>
      <c r="E34" s="5"/>
      <c r="F34" s="5"/>
      <c r="G34" s="3"/>
    </row>
    <row r="35" spans="1:7" x14ac:dyDescent="0.2">
      <c r="A35" s="4"/>
      <c r="B35" s="9" t="s">
        <v>146</v>
      </c>
      <c r="C35" s="3"/>
      <c r="D35" s="5"/>
      <c r="E35" s="5"/>
      <c r="F35" s="5"/>
      <c r="G35" s="3"/>
    </row>
    <row r="36" spans="1:7" x14ac:dyDescent="0.2">
      <c r="A36" s="4">
        <v>34382540</v>
      </c>
      <c r="B36" s="3" t="s">
        <v>41</v>
      </c>
      <c r="C36" s="3" t="s">
        <v>27</v>
      </c>
      <c r="D36" s="5">
        <v>4</v>
      </c>
      <c r="E36" s="5"/>
      <c r="F36" s="5">
        <f>D36*E36</f>
        <v>0</v>
      </c>
      <c r="G36" s="3">
        <v>21</v>
      </c>
    </row>
    <row r="37" spans="1:7" x14ac:dyDescent="0.2">
      <c r="A37" s="4">
        <v>35441120</v>
      </c>
      <c r="B37" s="3" t="s">
        <v>42</v>
      </c>
      <c r="C37" s="3" t="s">
        <v>43</v>
      </c>
      <c r="D37" s="5">
        <v>79.8</v>
      </c>
      <c r="E37" s="5"/>
      <c r="F37" s="5">
        <f>D37*E37</f>
        <v>0</v>
      </c>
      <c r="G37" s="3">
        <v>21</v>
      </c>
    </row>
    <row r="38" spans="1:7" x14ac:dyDescent="0.2">
      <c r="A38" s="4"/>
      <c r="B38" s="9" t="s">
        <v>148</v>
      </c>
      <c r="C38" s="3"/>
      <c r="D38" s="5"/>
      <c r="E38" s="5"/>
      <c r="F38" s="5"/>
      <c r="G38" s="3"/>
    </row>
    <row r="39" spans="1:7" x14ac:dyDescent="0.2">
      <c r="A39" s="4">
        <v>35441986</v>
      </c>
      <c r="B39" s="3" t="s">
        <v>44</v>
      </c>
      <c r="C39" s="3" t="s">
        <v>27</v>
      </c>
      <c r="D39" s="5">
        <v>8</v>
      </c>
      <c r="E39" s="5"/>
      <c r="F39" s="5">
        <f>D39*E39</f>
        <v>0</v>
      </c>
      <c r="G39" s="3">
        <v>21</v>
      </c>
    </row>
    <row r="40" spans="1:7" x14ac:dyDescent="0.2">
      <c r="A40" s="4"/>
      <c r="B40" s="9" t="s">
        <v>144</v>
      </c>
      <c r="C40" s="3"/>
      <c r="D40" s="5"/>
      <c r="E40" s="5"/>
      <c r="F40" s="5"/>
      <c r="G40" s="3"/>
    </row>
    <row r="41" spans="1:7" x14ac:dyDescent="0.2">
      <c r="A41" s="4">
        <v>35441996</v>
      </c>
      <c r="B41" s="3" t="s">
        <v>45</v>
      </c>
      <c r="C41" s="3" t="s">
        <v>27</v>
      </c>
      <c r="D41" s="5">
        <v>8</v>
      </c>
      <c r="E41" s="5"/>
      <c r="F41" s="5">
        <f>D41*E41</f>
        <v>0</v>
      </c>
      <c r="G41" s="3">
        <v>21</v>
      </c>
    </row>
    <row r="42" spans="1:7" x14ac:dyDescent="0.2">
      <c r="A42" s="4"/>
      <c r="B42" s="9" t="s">
        <v>144</v>
      </c>
      <c r="C42" s="3"/>
      <c r="D42" s="5"/>
      <c r="E42" s="5"/>
      <c r="F42" s="5"/>
      <c r="G42" s="3"/>
    </row>
    <row r="43" spans="1:7" x14ac:dyDescent="0.2">
      <c r="A43" s="4">
        <v>59213343</v>
      </c>
      <c r="B43" s="3" t="s">
        <v>46</v>
      </c>
      <c r="C43" s="3" t="s">
        <v>27</v>
      </c>
      <c r="D43" s="5">
        <v>4</v>
      </c>
      <c r="E43" s="5"/>
      <c r="F43" s="5">
        <f>D43*E43</f>
        <v>0</v>
      </c>
      <c r="G43" s="3">
        <v>21</v>
      </c>
    </row>
    <row r="44" spans="1:7" x14ac:dyDescent="0.2">
      <c r="A44" s="4"/>
      <c r="B44" s="9" t="s">
        <v>149</v>
      </c>
      <c r="C44" s="3"/>
      <c r="D44" s="5"/>
      <c r="E44" s="5"/>
      <c r="F44" s="5"/>
      <c r="G44" s="3"/>
    </row>
    <row r="45" spans="1:7" x14ac:dyDescent="0.2">
      <c r="A45" s="4">
        <v>59213390</v>
      </c>
      <c r="B45" s="3" t="s">
        <v>47</v>
      </c>
      <c r="C45" s="3" t="s">
        <v>27</v>
      </c>
      <c r="D45" s="5">
        <v>2</v>
      </c>
      <c r="E45" s="5"/>
      <c r="F45" s="5">
        <f>D45*E45</f>
        <v>0</v>
      </c>
      <c r="G45" s="3">
        <v>21</v>
      </c>
    </row>
    <row r="46" spans="1:7" ht="13.5" thickBot="1" x14ac:dyDescent="0.25">
      <c r="A46" s="4"/>
      <c r="B46" s="3"/>
      <c r="C46" s="3"/>
      <c r="D46" s="5"/>
      <c r="E46" s="5"/>
      <c r="F46" s="5"/>
      <c r="G46" s="3"/>
    </row>
    <row r="47" spans="1:7" ht="14.25" thickTop="1" thickBot="1" x14ac:dyDescent="0.25">
      <c r="A47" s="6" t="s">
        <v>0</v>
      </c>
      <c r="B47" s="7" t="s">
        <v>1</v>
      </c>
      <c r="C47" s="7" t="s">
        <v>2</v>
      </c>
      <c r="D47" s="7" t="s">
        <v>3</v>
      </c>
      <c r="E47" s="7" t="s">
        <v>4</v>
      </c>
      <c r="F47" s="7" t="s">
        <v>5</v>
      </c>
      <c r="G47" s="7" t="s">
        <v>6</v>
      </c>
    </row>
    <row r="48" spans="1:7" ht="13.5" thickTop="1" x14ac:dyDescent="0.2">
      <c r="A48" s="2">
        <v>3415879666</v>
      </c>
      <c r="B48" s="3" t="s">
        <v>48</v>
      </c>
      <c r="C48" s="3" t="s">
        <v>20</v>
      </c>
      <c r="D48" s="5">
        <v>84</v>
      </c>
      <c r="E48" s="5"/>
      <c r="F48" s="5">
        <f>D48*E48</f>
        <v>0</v>
      </c>
      <c r="G48" s="3">
        <v>21</v>
      </c>
    </row>
    <row r="49" spans="1:7" x14ac:dyDescent="0.2">
      <c r="A49" s="2"/>
      <c r="B49" s="9" t="s">
        <v>150</v>
      </c>
      <c r="C49" s="3"/>
      <c r="D49" s="5"/>
      <c r="E49" s="5"/>
      <c r="F49" s="5"/>
      <c r="G49" s="3"/>
    </row>
    <row r="50" spans="1:7" x14ac:dyDescent="0.2">
      <c r="A50" s="2" t="s">
        <v>49</v>
      </c>
      <c r="B50" s="3" t="s">
        <v>50</v>
      </c>
      <c r="C50" s="3" t="s">
        <v>27</v>
      </c>
      <c r="D50" s="5">
        <v>4</v>
      </c>
      <c r="E50" s="5"/>
      <c r="F50" s="5">
        <f>D50*E50</f>
        <v>0</v>
      </c>
      <c r="G50" s="3">
        <v>21</v>
      </c>
    </row>
    <row r="51" spans="1:7" x14ac:dyDescent="0.2">
      <c r="A51" s="2"/>
      <c r="B51" s="9" t="s">
        <v>151</v>
      </c>
      <c r="C51" s="3"/>
      <c r="D51" s="5"/>
      <c r="E51" s="5"/>
      <c r="F51" s="5"/>
      <c r="G51" s="3"/>
    </row>
    <row r="52" spans="1:7" x14ac:dyDescent="0.2">
      <c r="A52" s="2" t="s">
        <v>49</v>
      </c>
      <c r="B52" s="3" t="s">
        <v>51</v>
      </c>
      <c r="C52" s="3" t="s">
        <v>43</v>
      </c>
      <c r="D52" s="5">
        <v>0.77</v>
      </c>
      <c r="E52" s="5"/>
      <c r="F52" s="5">
        <f>D52*E52</f>
        <v>0</v>
      </c>
      <c r="G52" s="3">
        <v>21</v>
      </c>
    </row>
    <row r="53" spans="1:7" x14ac:dyDescent="0.2">
      <c r="A53" s="2"/>
      <c r="B53" s="9" t="s">
        <v>152</v>
      </c>
      <c r="C53" s="3"/>
      <c r="D53" s="5"/>
      <c r="E53" s="5"/>
      <c r="F53" s="5"/>
      <c r="G53" s="3"/>
    </row>
    <row r="54" spans="1:7" x14ac:dyDescent="0.2">
      <c r="A54" s="2" t="s">
        <v>52</v>
      </c>
      <c r="B54" s="3" t="s">
        <v>53</v>
      </c>
      <c r="C54" s="3" t="s">
        <v>20</v>
      </c>
      <c r="D54" s="5">
        <v>96</v>
      </c>
      <c r="E54" s="5"/>
      <c r="F54" s="5">
        <f>D54*E54</f>
        <v>0</v>
      </c>
      <c r="G54" s="3">
        <v>21</v>
      </c>
    </row>
    <row r="55" spans="1:7" x14ac:dyDescent="0.2">
      <c r="A55" s="2"/>
      <c r="B55" s="9" t="s">
        <v>153</v>
      </c>
      <c r="C55" s="3"/>
      <c r="D55" s="5"/>
      <c r="E55" s="5"/>
      <c r="F55" s="5"/>
      <c r="G55" s="3"/>
    </row>
    <row r="56" spans="1:7" x14ac:dyDescent="0.2">
      <c r="A56" s="2"/>
      <c r="B56" s="9" t="s">
        <v>154</v>
      </c>
      <c r="C56" s="3"/>
      <c r="D56" s="5"/>
      <c r="E56" s="5"/>
      <c r="F56" s="5"/>
      <c r="G56" s="3"/>
    </row>
    <row r="57" spans="1:7" x14ac:dyDescent="0.2">
      <c r="A57" s="2" t="s">
        <v>54</v>
      </c>
      <c r="B57" s="3" t="s">
        <v>55</v>
      </c>
      <c r="C57" s="3" t="s">
        <v>27</v>
      </c>
      <c r="D57" s="5">
        <v>2</v>
      </c>
      <c r="E57" s="5"/>
      <c r="F57" s="5">
        <f>D57*E57</f>
        <v>0</v>
      </c>
      <c r="G57" s="3">
        <v>21</v>
      </c>
    </row>
    <row r="58" spans="1:7" x14ac:dyDescent="0.2">
      <c r="A58" s="2" t="s">
        <v>56</v>
      </c>
      <c r="B58" s="3" t="s">
        <v>57</v>
      </c>
      <c r="C58" s="3" t="s">
        <v>27</v>
      </c>
      <c r="D58" s="5">
        <v>2</v>
      </c>
      <c r="E58" s="5"/>
      <c r="F58" s="5">
        <f>D58*E58</f>
        <v>0</v>
      </c>
      <c r="G58" s="3">
        <v>21</v>
      </c>
    </row>
    <row r="59" spans="1:7" x14ac:dyDescent="0.2">
      <c r="A59" s="2" t="s">
        <v>58</v>
      </c>
      <c r="B59" s="3" t="s">
        <v>59</v>
      </c>
      <c r="C59" s="3" t="s">
        <v>20</v>
      </c>
      <c r="D59" s="5">
        <v>8</v>
      </c>
      <c r="E59" s="5"/>
      <c r="F59" s="5">
        <f>D59*E59</f>
        <v>0</v>
      </c>
      <c r="G59" s="3">
        <v>21</v>
      </c>
    </row>
    <row r="60" spans="1:7" x14ac:dyDescent="0.2">
      <c r="A60" s="2"/>
      <c r="B60" s="9" t="s">
        <v>144</v>
      </c>
      <c r="C60" s="3"/>
      <c r="D60" s="5"/>
      <c r="E60" s="5"/>
      <c r="F60" s="5"/>
      <c r="G60" s="3"/>
    </row>
    <row r="61" spans="1:7" x14ac:dyDescent="0.2">
      <c r="A61" s="2" t="s">
        <v>60</v>
      </c>
      <c r="B61" s="3" t="s">
        <v>61</v>
      </c>
      <c r="C61" s="3" t="s">
        <v>38</v>
      </c>
      <c r="D61" s="5">
        <v>3</v>
      </c>
      <c r="E61" s="5">
        <f>SUM(F33:F60)/100</f>
        <v>0</v>
      </c>
      <c r="F61" s="5">
        <f>D61*E61</f>
        <v>0</v>
      </c>
      <c r="G61" s="3">
        <v>21</v>
      </c>
    </row>
    <row r="62" spans="1:7" x14ac:dyDescent="0.2">
      <c r="A62" s="2" t="s">
        <v>62</v>
      </c>
      <c r="B62" s="3" t="s">
        <v>63</v>
      </c>
      <c r="C62" s="3" t="s">
        <v>38</v>
      </c>
      <c r="D62" s="5">
        <v>5</v>
      </c>
      <c r="E62" s="5">
        <f>SUM(F33:F60)/100</f>
        <v>0</v>
      </c>
      <c r="F62" s="5">
        <f>D62*E62</f>
        <v>0</v>
      </c>
      <c r="G62" s="3">
        <v>21</v>
      </c>
    </row>
    <row r="63" spans="1:7" x14ac:dyDescent="0.2">
      <c r="A63" s="2" t="s">
        <v>64</v>
      </c>
      <c r="B63" s="3" t="s">
        <v>65</v>
      </c>
      <c r="C63" s="3" t="s">
        <v>38</v>
      </c>
      <c r="D63" s="5">
        <v>3.6</v>
      </c>
      <c r="E63" s="5">
        <f>SUM(F33:F60)/100</f>
        <v>0</v>
      </c>
      <c r="F63" s="5">
        <f>D63*E63</f>
        <v>0</v>
      </c>
      <c r="G63" s="3">
        <v>21</v>
      </c>
    </row>
    <row r="64" spans="1:7" x14ac:dyDescent="0.2">
      <c r="A64" s="2" t="s">
        <v>66</v>
      </c>
      <c r="B64" s="3" t="s">
        <v>67</v>
      </c>
      <c r="C64" s="3" t="s">
        <v>38</v>
      </c>
      <c r="D64" s="5">
        <v>1</v>
      </c>
      <c r="E64" s="5">
        <f>SUM(F33:F60)/100</f>
        <v>0</v>
      </c>
      <c r="F64" s="5">
        <f>D64*E64</f>
        <v>0</v>
      </c>
      <c r="G64" s="3">
        <v>21</v>
      </c>
    </row>
    <row r="65" spans="1:7" x14ac:dyDescent="0.2">
      <c r="A65" s="2"/>
      <c r="B65" s="3"/>
      <c r="C65" s="3"/>
      <c r="D65" s="5"/>
      <c r="E65" s="5"/>
      <c r="F65" s="5"/>
      <c r="G65" s="3"/>
    </row>
    <row r="66" spans="1:7" ht="13.5" thickBot="1" x14ac:dyDescent="0.25">
      <c r="A66" s="2"/>
      <c r="B66" s="3"/>
      <c r="C66" s="3"/>
      <c r="D66" s="5"/>
      <c r="E66" s="5"/>
      <c r="F66" s="5"/>
      <c r="G66" s="3"/>
    </row>
    <row r="67" spans="1:7" ht="14.25" thickTop="1" thickBot="1" x14ac:dyDescent="0.25">
      <c r="A67" s="6"/>
      <c r="B67" s="7" t="s">
        <v>68</v>
      </c>
      <c r="C67" s="7"/>
      <c r="D67" s="8"/>
      <c r="E67" s="8"/>
      <c r="F67" s="8">
        <f>SUM(F68:F133)</f>
        <v>0</v>
      </c>
      <c r="G67" s="7"/>
    </row>
    <row r="68" spans="1:7" ht="13.5" thickTop="1" x14ac:dyDescent="0.2">
      <c r="A68" s="4">
        <v>58337344</v>
      </c>
      <c r="B68" s="3" t="s">
        <v>69</v>
      </c>
      <c r="C68" s="3" t="s">
        <v>70</v>
      </c>
      <c r="D68" s="5">
        <v>23.76</v>
      </c>
      <c r="E68" s="5"/>
      <c r="F68" s="5">
        <f>D68*E68</f>
        <v>0</v>
      </c>
      <c r="G68" s="3">
        <v>21</v>
      </c>
    </row>
    <row r="69" spans="1:7" x14ac:dyDescent="0.2">
      <c r="A69" s="4"/>
      <c r="B69" s="9" t="s">
        <v>155</v>
      </c>
      <c r="C69" s="3"/>
      <c r="D69" s="5"/>
      <c r="E69" s="5"/>
      <c r="F69" s="5"/>
      <c r="G69" s="3"/>
    </row>
    <row r="70" spans="1:7" x14ac:dyDescent="0.2">
      <c r="A70" s="4">
        <v>58344169</v>
      </c>
      <c r="B70" s="3" t="s">
        <v>71</v>
      </c>
      <c r="C70" s="3" t="s">
        <v>70</v>
      </c>
      <c r="D70" s="5">
        <v>47.52</v>
      </c>
      <c r="E70" s="5"/>
      <c r="F70" s="5">
        <f>D70*E70</f>
        <v>0</v>
      </c>
      <c r="G70" s="3">
        <v>21</v>
      </c>
    </row>
    <row r="71" spans="1:7" x14ac:dyDescent="0.2">
      <c r="A71" s="4"/>
      <c r="B71" s="9" t="s">
        <v>156</v>
      </c>
      <c r="C71" s="3"/>
      <c r="D71" s="5"/>
      <c r="E71" s="5"/>
      <c r="F71" s="5"/>
      <c r="G71" s="3"/>
    </row>
    <row r="72" spans="1:7" x14ac:dyDescent="0.2">
      <c r="A72" s="4">
        <v>58931963</v>
      </c>
      <c r="B72" s="3" t="s">
        <v>72</v>
      </c>
      <c r="C72" s="3" t="s">
        <v>73</v>
      </c>
      <c r="D72" s="5">
        <v>2.64</v>
      </c>
      <c r="E72" s="5"/>
      <c r="F72" s="5">
        <f>D72*E72</f>
        <v>0</v>
      </c>
      <c r="G72" s="3">
        <v>21</v>
      </c>
    </row>
    <row r="73" spans="1:7" x14ac:dyDescent="0.2">
      <c r="A73" s="4"/>
      <c r="B73" s="9" t="s">
        <v>157</v>
      </c>
      <c r="C73" s="3"/>
      <c r="D73" s="5"/>
      <c r="E73" s="5"/>
      <c r="F73" s="5"/>
      <c r="G73" s="3"/>
    </row>
    <row r="74" spans="1:7" x14ac:dyDescent="0.2">
      <c r="A74" s="2" t="s">
        <v>74</v>
      </c>
      <c r="B74" s="3" t="s">
        <v>75</v>
      </c>
      <c r="C74" s="3" t="s">
        <v>76</v>
      </c>
      <c r="D74" s="5">
        <v>0.08</v>
      </c>
      <c r="E74" s="5"/>
      <c r="F74" s="5">
        <f>D74*E74</f>
        <v>0</v>
      </c>
      <c r="G74" s="3">
        <v>21</v>
      </c>
    </row>
    <row r="75" spans="1:7" x14ac:dyDescent="0.2">
      <c r="A75" s="2"/>
      <c r="B75" s="9" t="s">
        <v>158</v>
      </c>
      <c r="C75" s="3"/>
      <c r="D75" s="5"/>
      <c r="E75" s="5"/>
      <c r="F75" s="5"/>
      <c r="G75" s="3"/>
    </row>
    <row r="76" spans="1:7" x14ac:dyDescent="0.2">
      <c r="A76" s="2" t="s">
        <v>77</v>
      </c>
      <c r="B76" s="3" t="s">
        <v>78</v>
      </c>
      <c r="C76" s="3" t="s">
        <v>73</v>
      </c>
      <c r="D76" s="5">
        <v>2.2400000000000002</v>
      </c>
      <c r="E76" s="5"/>
      <c r="F76" s="5">
        <f>D76*E76</f>
        <v>0</v>
      </c>
      <c r="G76" s="3">
        <v>21</v>
      </c>
    </row>
    <row r="77" spans="1:7" x14ac:dyDescent="0.2">
      <c r="A77" s="2"/>
      <c r="B77" s="9" t="s">
        <v>159</v>
      </c>
      <c r="C77" s="3"/>
      <c r="D77" s="5"/>
      <c r="E77" s="5"/>
      <c r="F77" s="5"/>
      <c r="G77" s="3"/>
    </row>
    <row r="78" spans="1:7" x14ac:dyDescent="0.2">
      <c r="A78" s="2" t="s">
        <v>79</v>
      </c>
      <c r="B78" s="3" t="s">
        <v>80</v>
      </c>
      <c r="C78" s="3" t="s">
        <v>11</v>
      </c>
      <c r="D78" s="5">
        <v>11.2</v>
      </c>
      <c r="E78" s="5"/>
      <c r="F78" s="5">
        <f>D78*E78</f>
        <v>0</v>
      </c>
      <c r="G78" s="3">
        <v>21</v>
      </c>
    </row>
    <row r="79" spans="1:7" x14ac:dyDescent="0.2">
      <c r="A79" s="2"/>
      <c r="B79" s="9" t="s">
        <v>160</v>
      </c>
      <c r="C79" s="3"/>
      <c r="D79" s="5"/>
      <c r="E79" s="5"/>
      <c r="F79" s="5"/>
      <c r="G79" s="3"/>
    </row>
    <row r="80" spans="1:7" x14ac:dyDescent="0.2">
      <c r="A80" s="2" t="s">
        <v>81</v>
      </c>
      <c r="B80" s="3" t="s">
        <v>82</v>
      </c>
      <c r="C80" s="3" t="s">
        <v>73</v>
      </c>
      <c r="D80" s="5">
        <v>2.64</v>
      </c>
      <c r="E80" s="5"/>
      <c r="F80" s="5">
        <f>D80*E80</f>
        <v>0</v>
      </c>
      <c r="G80" s="3">
        <v>21</v>
      </c>
    </row>
    <row r="81" spans="1:7" x14ac:dyDescent="0.2">
      <c r="A81" s="2"/>
      <c r="B81" s="9" t="s">
        <v>157</v>
      </c>
      <c r="C81" s="3"/>
      <c r="D81" s="5"/>
      <c r="E81" s="5"/>
      <c r="F81" s="5"/>
      <c r="G81" s="3"/>
    </row>
    <row r="82" spans="1:7" x14ac:dyDescent="0.2">
      <c r="A82" s="2" t="s">
        <v>83</v>
      </c>
      <c r="B82" s="3" t="s">
        <v>84</v>
      </c>
      <c r="C82" s="3" t="s">
        <v>73</v>
      </c>
      <c r="D82" s="5">
        <v>44.48</v>
      </c>
      <c r="E82" s="5"/>
      <c r="F82" s="5">
        <f>D82*E82</f>
        <v>0</v>
      </c>
      <c r="G82" s="3">
        <v>21</v>
      </c>
    </row>
    <row r="83" spans="1:7" x14ac:dyDescent="0.2">
      <c r="A83" s="2"/>
      <c r="B83" s="9" t="s">
        <v>161</v>
      </c>
      <c r="C83" s="3"/>
      <c r="D83" s="5"/>
      <c r="E83" s="5"/>
      <c r="F83" s="5"/>
      <c r="G83" s="3"/>
    </row>
    <row r="84" spans="1:7" x14ac:dyDescent="0.2">
      <c r="A84" s="2"/>
      <c r="B84" s="9" t="s">
        <v>162</v>
      </c>
      <c r="C84" s="3"/>
      <c r="D84" s="5"/>
      <c r="E84" s="5"/>
      <c r="F84" s="5"/>
      <c r="G84" s="3"/>
    </row>
    <row r="85" spans="1:7" x14ac:dyDescent="0.2">
      <c r="A85" s="2" t="s">
        <v>85</v>
      </c>
      <c r="B85" s="3" t="s">
        <v>86</v>
      </c>
      <c r="C85" s="3" t="s">
        <v>73</v>
      </c>
      <c r="D85" s="5">
        <v>44.48</v>
      </c>
      <c r="E85" s="5"/>
      <c r="F85" s="5">
        <f>D85*E85</f>
        <v>0</v>
      </c>
      <c r="G85" s="3">
        <v>21</v>
      </c>
    </row>
    <row r="86" spans="1:7" x14ac:dyDescent="0.2">
      <c r="A86" s="2"/>
      <c r="B86" s="9" t="s">
        <v>161</v>
      </c>
      <c r="C86" s="3"/>
      <c r="D86" s="5"/>
      <c r="E86" s="5"/>
      <c r="F86" s="5"/>
      <c r="G86" s="3"/>
    </row>
    <row r="87" spans="1:7" x14ac:dyDescent="0.2">
      <c r="A87" s="2"/>
      <c r="B87" s="9" t="s">
        <v>162</v>
      </c>
      <c r="C87" s="3"/>
      <c r="D87" s="5"/>
      <c r="E87" s="5"/>
      <c r="F87" s="5"/>
      <c r="G87" s="3"/>
    </row>
    <row r="88" spans="1:7" x14ac:dyDescent="0.2">
      <c r="A88" s="2" t="s">
        <v>87</v>
      </c>
      <c r="B88" s="3" t="s">
        <v>88</v>
      </c>
      <c r="C88" s="3" t="s">
        <v>20</v>
      </c>
      <c r="D88" s="5">
        <v>80</v>
      </c>
      <c r="E88" s="5"/>
      <c r="F88" s="5">
        <f>D88*E88</f>
        <v>0</v>
      </c>
      <c r="G88" s="3">
        <v>21</v>
      </c>
    </row>
    <row r="89" spans="1:7" x14ac:dyDescent="0.2">
      <c r="A89" s="2"/>
      <c r="B89" s="9" t="s">
        <v>163</v>
      </c>
      <c r="C89" s="3"/>
      <c r="D89" s="5"/>
      <c r="E89" s="5"/>
      <c r="F89" s="5"/>
      <c r="G89" s="3"/>
    </row>
    <row r="90" spans="1:7" x14ac:dyDescent="0.2">
      <c r="A90" s="2"/>
      <c r="B90" s="9" t="s">
        <v>164</v>
      </c>
      <c r="C90" s="3"/>
      <c r="D90" s="5"/>
      <c r="E90" s="5"/>
      <c r="F90" s="5"/>
      <c r="G90" s="3"/>
    </row>
    <row r="91" spans="1:7" x14ac:dyDescent="0.2">
      <c r="A91" s="2" t="s">
        <v>89</v>
      </c>
      <c r="B91" s="3" t="s">
        <v>90</v>
      </c>
      <c r="C91" s="3" t="s">
        <v>73</v>
      </c>
      <c r="D91" s="5">
        <v>50.24</v>
      </c>
      <c r="E91" s="5"/>
      <c r="F91" s="5">
        <f>D91*E91</f>
        <v>0</v>
      </c>
      <c r="G91" s="3">
        <v>21</v>
      </c>
    </row>
    <row r="92" spans="1:7" x14ac:dyDescent="0.2">
      <c r="A92" s="2"/>
      <c r="B92" s="9" t="s">
        <v>165</v>
      </c>
      <c r="C92" s="3"/>
      <c r="D92" s="5"/>
      <c r="E92" s="5"/>
      <c r="F92" s="5"/>
      <c r="G92" s="3"/>
    </row>
    <row r="93" spans="1:7" ht="6.75" customHeight="1" thickBot="1" x14ac:dyDescent="0.25">
      <c r="A93" s="2"/>
      <c r="B93" s="9"/>
      <c r="C93" s="3"/>
      <c r="D93" s="5"/>
      <c r="E93" s="5"/>
      <c r="F93" s="5"/>
      <c r="G93" s="3"/>
    </row>
    <row r="94" spans="1:7" ht="14.25" thickTop="1" thickBot="1" x14ac:dyDescent="0.25">
      <c r="A94" s="6" t="s">
        <v>0</v>
      </c>
      <c r="B94" s="7" t="s">
        <v>1</v>
      </c>
      <c r="C94" s="7" t="s">
        <v>2</v>
      </c>
      <c r="D94" s="7" t="s">
        <v>3</v>
      </c>
      <c r="E94" s="7" t="s">
        <v>4</v>
      </c>
      <c r="F94" s="7" t="s">
        <v>5</v>
      </c>
      <c r="G94" s="7" t="s">
        <v>6</v>
      </c>
    </row>
    <row r="95" spans="1:7" ht="13.5" thickTop="1" x14ac:dyDescent="0.2">
      <c r="A95" s="2" t="s">
        <v>91</v>
      </c>
      <c r="B95" s="3" t="s">
        <v>92</v>
      </c>
      <c r="C95" s="3" t="s">
        <v>20</v>
      </c>
      <c r="D95" s="5">
        <v>80</v>
      </c>
      <c r="E95" s="5"/>
      <c r="F95" s="5">
        <f>D95*E95</f>
        <v>0</v>
      </c>
      <c r="G95" s="3">
        <v>21</v>
      </c>
    </row>
    <row r="96" spans="1:7" x14ac:dyDescent="0.2">
      <c r="A96" s="2"/>
      <c r="B96" s="9" t="s">
        <v>166</v>
      </c>
      <c r="C96" s="3"/>
      <c r="D96" s="5"/>
      <c r="E96" s="5"/>
      <c r="F96" s="5"/>
      <c r="G96" s="3"/>
    </row>
    <row r="97" spans="1:7" x14ac:dyDescent="0.2">
      <c r="A97" s="2" t="s">
        <v>93</v>
      </c>
      <c r="B97" s="3" t="s">
        <v>94</v>
      </c>
      <c r="C97" s="3" t="s">
        <v>20</v>
      </c>
      <c r="D97" s="5">
        <v>1</v>
      </c>
      <c r="E97" s="5"/>
      <c r="F97" s="5">
        <f>D97*E97</f>
        <v>0</v>
      </c>
      <c r="G97" s="3">
        <v>21</v>
      </c>
    </row>
    <row r="98" spans="1:7" x14ac:dyDescent="0.2">
      <c r="A98" s="2" t="s">
        <v>95</v>
      </c>
      <c r="B98" s="3" t="s">
        <v>96</v>
      </c>
      <c r="C98" s="3" t="s">
        <v>20</v>
      </c>
      <c r="D98" s="5">
        <v>3</v>
      </c>
      <c r="E98" s="5"/>
      <c r="F98" s="5">
        <f>D98*E98</f>
        <v>0</v>
      </c>
      <c r="G98" s="3">
        <v>21</v>
      </c>
    </row>
    <row r="99" spans="1:7" x14ac:dyDescent="0.2">
      <c r="A99" s="2" t="s">
        <v>97</v>
      </c>
      <c r="B99" s="3" t="s">
        <v>98</v>
      </c>
      <c r="C99" s="3" t="s">
        <v>20</v>
      </c>
      <c r="D99" s="5">
        <v>48</v>
      </c>
      <c r="E99" s="5"/>
      <c r="F99" s="5">
        <f>D99*E99</f>
        <v>0</v>
      </c>
      <c r="G99" s="3">
        <v>21</v>
      </c>
    </row>
    <row r="100" spans="1:7" x14ac:dyDescent="0.2">
      <c r="A100" s="2" t="s">
        <v>99</v>
      </c>
      <c r="B100" s="3" t="s">
        <v>100</v>
      </c>
      <c r="C100" s="3" t="s">
        <v>20</v>
      </c>
      <c r="D100" s="5">
        <v>84</v>
      </c>
      <c r="E100" s="5"/>
      <c r="F100" s="5">
        <f>D100*E100</f>
        <v>0</v>
      </c>
      <c r="G100" s="3">
        <v>21</v>
      </c>
    </row>
    <row r="101" spans="1:7" x14ac:dyDescent="0.2">
      <c r="A101" s="2"/>
      <c r="B101" s="9" t="s">
        <v>150</v>
      </c>
      <c r="C101" s="3"/>
      <c r="D101" s="5"/>
      <c r="E101" s="5"/>
      <c r="F101" s="5"/>
      <c r="G101" s="3"/>
    </row>
    <row r="102" spans="1:7" x14ac:dyDescent="0.2">
      <c r="A102" s="2" t="s">
        <v>101</v>
      </c>
      <c r="B102" s="3" t="s">
        <v>102</v>
      </c>
      <c r="C102" s="3" t="s">
        <v>20</v>
      </c>
      <c r="D102" s="5">
        <v>26.7</v>
      </c>
      <c r="E102" s="5"/>
      <c r="F102" s="5">
        <f>D102*E102</f>
        <v>0</v>
      </c>
      <c r="G102" s="3">
        <v>21</v>
      </c>
    </row>
    <row r="103" spans="1:7" x14ac:dyDescent="0.2">
      <c r="A103" s="2"/>
      <c r="B103" s="9" t="s">
        <v>167</v>
      </c>
      <c r="C103" s="3"/>
      <c r="D103" s="5"/>
      <c r="E103" s="5"/>
      <c r="F103" s="5"/>
      <c r="G103" s="3"/>
    </row>
    <row r="104" spans="1:7" x14ac:dyDescent="0.2">
      <c r="A104" s="2" t="s">
        <v>103</v>
      </c>
      <c r="B104" s="3" t="s">
        <v>104</v>
      </c>
      <c r="C104" s="3" t="s">
        <v>20</v>
      </c>
      <c r="D104" s="5">
        <v>69.3</v>
      </c>
      <c r="E104" s="5"/>
      <c r="F104" s="5">
        <f>D104*E104</f>
        <v>0</v>
      </c>
      <c r="G104" s="3">
        <v>21</v>
      </c>
    </row>
    <row r="105" spans="1:7" x14ac:dyDescent="0.2">
      <c r="A105" s="2"/>
      <c r="B105" s="9" t="s">
        <v>168</v>
      </c>
      <c r="C105" s="3"/>
      <c r="D105" s="5"/>
      <c r="E105" s="5"/>
      <c r="F105" s="5"/>
      <c r="G105" s="3"/>
    </row>
    <row r="106" spans="1:7" x14ac:dyDescent="0.2">
      <c r="A106" s="2" t="s">
        <v>105</v>
      </c>
      <c r="B106" s="3" t="s">
        <v>106</v>
      </c>
      <c r="C106" s="3" t="s">
        <v>20</v>
      </c>
      <c r="D106" s="5">
        <v>2</v>
      </c>
      <c r="E106" s="5"/>
      <c r="F106" s="5">
        <f>D106*E106</f>
        <v>0</v>
      </c>
      <c r="G106" s="3">
        <v>21</v>
      </c>
    </row>
    <row r="107" spans="1:7" x14ac:dyDescent="0.2">
      <c r="A107" s="2" t="s">
        <v>107</v>
      </c>
      <c r="B107" s="3" t="s">
        <v>108</v>
      </c>
      <c r="C107" s="3" t="s">
        <v>73</v>
      </c>
      <c r="D107" s="5">
        <v>44.48</v>
      </c>
      <c r="E107" s="5"/>
      <c r="F107" s="5">
        <f>D107*E107</f>
        <v>0</v>
      </c>
      <c r="G107" s="3">
        <v>21</v>
      </c>
    </row>
    <row r="108" spans="1:7" x14ac:dyDescent="0.2">
      <c r="A108" s="2" t="s">
        <v>109</v>
      </c>
      <c r="B108" s="3" t="s">
        <v>110</v>
      </c>
      <c r="C108" s="3" t="s">
        <v>73</v>
      </c>
      <c r="D108" s="5">
        <v>133.44</v>
      </c>
      <c r="E108" s="5"/>
      <c r="F108" s="5">
        <f>D108*E108</f>
        <v>0</v>
      </c>
      <c r="G108" s="3">
        <v>21</v>
      </c>
    </row>
    <row r="109" spans="1:7" x14ac:dyDescent="0.2">
      <c r="A109" s="2"/>
      <c r="B109" s="9" t="s">
        <v>169</v>
      </c>
      <c r="C109" s="3"/>
      <c r="D109" s="5"/>
      <c r="E109" s="5"/>
      <c r="F109" s="5"/>
      <c r="G109" s="3"/>
    </row>
    <row r="110" spans="1:7" x14ac:dyDescent="0.2">
      <c r="A110" s="2" t="s">
        <v>111</v>
      </c>
      <c r="B110" s="3" t="s">
        <v>112</v>
      </c>
      <c r="C110" s="3" t="s">
        <v>11</v>
      </c>
      <c r="D110" s="5">
        <v>11.2</v>
      </c>
      <c r="E110" s="5"/>
      <c r="F110" s="5">
        <f>D110*E110</f>
        <v>0</v>
      </c>
      <c r="G110" s="3">
        <v>21</v>
      </c>
    </row>
    <row r="111" spans="1:7" x14ac:dyDescent="0.2">
      <c r="A111" s="2"/>
      <c r="B111" s="9" t="s">
        <v>170</v>
      </c>
      <c r="C111" s="3"/>
      <c r="D111" s="5"/>
      <c r="E111" s="5"/>
      <c r="F111" s="5"/>
      <c r="G111" s="3"/>
    </row>
    <row r="112" spans="1:7" x14ac:dyDescent="0.2">
      <c r="A112" s="2" t="s">
        <v>113</v>
      </c>
      <c r="B112" s="3" t="s">
        <v>114</v>
      </c>
      <c r="C112" s="3" t="s">
        <v>11</v>
      </c>
      <c r="D112" s="5">
        <v>11.2</v>
      </c>
      <c r="E112" s="5"/>
      <c r="F112" s="5">
        <f>D112*E112</f>
        <v>0</v>
      </c>
      <c r="G112" s="3">
        <v>21</v>
      </c>
    </row>
    <row r="113" spans="1:7" x14ac:dyDescent="0.2">
      <c r="A113" s="2"/>
      <c r="B113" s="9" t="s">
        <v>170</v>
      </c>
      <c r="C113" s="3"/>
      <c r="D113" s="5"/>
      <c r="E113" s="5"/>
      <c r="F113" s="5"/>
      <c r="G113" s="3"/>
    </row>
    <row r="114" spans="1:7" x14ac:dyDescent="0.2">
      <c r="A114" s="2" t="s">
        <v>115</v>
      </c>
      <c r="B114" s="3" t="s">
        <v>116</v>
      </c>
      <c r="C114" s="3" t="s">
        <v>11</v>
      </c>
      <c r="D114" s="5">
        <v>11.2</v>
      </c>
      <c r="E114" s="5"/>
      <c r="F114" s="5">
        <f>D114*E114</f>
        <v>0</v>
      </c>
      <c r="G114" s="3">
        <v>21</v>
      </c>
    </row>
    <row r="115" spans="1:7" x14ac:dyDescent="0.2">
      <c r="A115" s="2"/>
      <c r="B115" s="9" t="s">
        <v>171</v>
      </c>
      <c r="C115" s="3"/>
      <c r="D115" s="5"/>
      <c r="E115" s="5"/>
      <c r="F115" s="5"/>
      <c r="G115" s="3"/>
    </row>
    <row r="116" spans="1:7" x14ac:dyDescent="0.2">
      <c r="A116" s="2" t="s">
        <v>117</v>
      </c>
      <c r="B116" s="3" t="s">
        <v>118</v>
      </c>
      <c r="C116" s="3" t="s">
        <v>11</v>
      </c>
      <c r="D116" s="5">
        <v>52.8</v>
      </c>
      <c r="E116" s="5"/>
      <c r="F116" s="5">
        <f>D116*E116</f>
        <v>0</v>
      </c>
      <c r="G116" s="3">
        <v>21</v>
      </c>
    </row>
    <row r="117" spans="1:7" x14ac:dyDescent="0.2">
      <c r="A117" s="2"/>
      <c r="B117" s="9" t="s">
        <v>172</v>
      </c>
      <c r="C117" s="3"/>
      <c r="D117" s="5"/>
      <c r="E117" s="5"/>
      <c r="F117" s="5"/>
      <c r="G117" s="3"/>
    </row>
    <row r="118" spans="1:7" x14ac:dyDescent="0.2">
      <c r="A118" s="2" t="s">
        <v>119</v>
      </c>
      <c r="B118" s="3" t="s">
        <v>120</v>
      </c>
      <c r="C118" s="3" t="s">
        <v>11</v>
      </c>
      <c r="D118" s="5">
        <v>52.8</v>
      </c>
      <c r="E118" s="5"/>
      <c r="F118" s="5">
        <f>D118*E118</f>
        <v>0</v>
      </c>
      <c r="G118" s="3">
        <v>21</v>
      </c>
    </row>
    <row r="119" spans="1:7" x14ac:dyDescent="0.2">
      <c r="A119" s="2"/>
      <c r="B119" s="9" t="s">
        <v>172</v>
      </c>
      <c r="C119" s="3"/>
      <c r="D119" s="5"/>
      <c r="E119" s="5"/>
      <c r="F119" s="5"/>
      <c r="G119" s="3"/>
    </row>
    <row r="120" spans="1:7" x14ac:dyDescent="0.2">
      <c r="A120" s="2" t="s">
        <v>121</v>
      </c>
      <c r="B120" s="3" t="s">
        <v>122</v>
      </c>
      <c r="C120" s="3" t="s">
        <v>11</v>
      </c>
      <c r="D120" s="5">
        <v>52.8</v>
      </c>
      <c r="E120" s="5"/>
      <c r="F120" s="5">
        <f>D120*E120</f>
        <v>0</v>
      </c>
      <c r="G120" s="3">
        <v>21</v>
      </c>
    </row>
    <row r="121" spans="1:7" x14ac:dyDescent="0.2">
      <c r="A121" s="2"/>
      <c r="B121" s="9" t="s">
        <v>172</v>
      </c>
      <c r="C121" s="3"/>
      <c r="D121" s="5"/>
      <c r="E121" s="5"/>
      <c r="F121" s="5"/>
      <c r="G121" s="3"/>
    </row>
    <row r="122" spans="1:7" x14ac:dyDescent="0.2">
      <c r="A122" s="2" t="s">
        <v>123</v>
      </c>
      <c r="B122" s="3" t="s">
        <v>124</v>
      </c>
      <c r="C122" s="3" t="s">
        <v>11</v>
      </c>
      <c r="D122" s="5">
        <v>52.8</v>
      </c>
      <c r="E122" s="5"/>
      <c r="F122" s="5">
        <f>D122*E122</f>
        <v>0</v>
      </c>
      <c r="G122" s="3">
        <v>21</v>
      </c>
    </row>
    <row r="123" spans="1:7" x14ac:dyDescent="0.2">
      <c r="A123" s="2"/>
      <c r="B123" s="9" t="s">
        <v>172</v>
      </c>
      <c r="C123" s="3"/>
      <c r="D123" s="5"/>
      <c r="E123" s="5"/>
      <c r="F123" s="5"/>
      <c r="G123" s="3"/>
    </row>
    <row r="124" spans="1:7" x14ac:dyDescent="0.2">
      <c r="A124" s="2" t="s">
        <v>125</v>
      </c>
      <c r="B124" s="3" t="s">
        <v>126</v>
      </c>
      <c r="C124" s="3" t="s">
        <v>127</v>
      </c>
      <c r="D124" s="5">
        <v>80.06</v>
      </c>
      <c r="E124" s="5"/>
      <c r="F124" s="5">
        <f>D124*E124</f>
        <v>0</v>
      </c>
      <c r="G124" s="3">
        <v>21</v>
      </c>
    </row>
    <row r="125" spans="1:7" x14ac:dyDescent="0.2">
      <c r="A125" s="2"/>
      <c r="B125" s="9" t="s">
        <v>173</v>
      </c>
      <c r="C125" s="3"/>
      <c r="D125" s="5"/>
      <c r="E125" s="5"/>
      <c r="F125" s="5"/>
      <c r="G125" s="3"/>
    </row>
    <row r="126" spans="1:7" x14ac:dyDescent="0.2">
      <c r="A126" s="2" t="s">
        <v>128</v>
      </c>
      <c r="B126" s="3" t="s">
        <v>129</v>
      </c>
      <c r="C126" s="3" t="s">
        <v>27</v>
      </c>
      <c r="D126" s="5">
        <v>2</v>
      </c>
      <c r="E126" s="5"/>
      <c r="F126" s="5">
        <f>D126*E126</f>
        <v>0</v>
      </c>
      <c r="G126" s="3">
        <v>21</v>
      </c>
    </row>
    <row r="127" spans="1:7" x14ac:dyDescent="0.2">
      <c r="A127" s="2" t="s">
        <v>130</v>
      </c>
      <c r="B127" s="3" t="s">
        <v>131</v>
      </c>
      <c r="C127" s="3" t="s">
        <v>20</v>
      </c>
      <c r="D127" s="5">
        <v>80</v>
      </c>
      <c r="E127" s="5"/>
      <c r="F127" s="5">
        <f>D127*E127</f>
        <v>0</v>
      </c>
      <c r="G127" s="3">
        <v>21</v>
      </c>
    </row>
    <row r="128" spans="1:7" x14ac:dyDescent="0.2">
      <c r="A128" s="2"/>
      <c r="B128" s="9" t="s">
        <v>177</v>
      </c>
      <c r="C128" s="3"/>
      <c r="D128" s="5"/>
      <c r="E128" s="5"/>
      <c r="F128" s="5"/>
      <c r="G128" s="3"/>
    </row>
    <row r="129" spans="1:7" x14ac:dyDescent="0.2">
      <c r="A129" s="2"/>
      <c r="B129" s="9" t="s">
        <v>174</v>
      </c>
      <c r="C129" s="3"/>
      <c r="D129" s="5"/>
      <c r="E129" s="5"/>
      <c r="F129" s="5"/>
      <c r="G129" s="3"/>
    </row>
    <row r="130" spans="1:7" x14ac:dyDescent="0.2">
      <c r="A130" s="2"/>
      <c r="B130" s="9" t="s">
        <v>175</v>
      </c>
      <c r="C130" s="3"/>
      <c r="D130" s="5"/>
      <c r="E130" s="5"/>
      <c r="F130" s="5"/>
      <c r="G130" s="3"/>
    </row>
    <row r="131" spans="1:7" x14ac:dyDescent="0.2">
      <c r="A131" s="2"/>
      <c r="B131" s="9" t="s">
        <v>176</v>
      </c>
      <c r="C131" s="3"/>
      <c r="D131" s="5"/>
      <c r="E131" s="5"/>
      <c r="F131" s="5"/>
      <c r="G131" s="3"/>
    </row>
    <row r="132" spans="1:7" x14ac:dyDescent="0.2">
      <c r="A132" s="2" t="s">
        <v>132</v>
      </c>
      <c r="B132" s="3" t="s">
        <v>133</v>
      </c>
      <c r="C132" s="3" t="s">
        <v>38</v>
      </c>
      <c r="D132" s="5">
        <v>1.6</v>
      </c>
      <c r="E132" s="5">
        <f>SUM(F68:F131)/100</f>
        <v>0</v>
      </c>
      <c r="F132" s="5">
        <f>D132*E132</f>
        <v>0</v>
      </c>
      <c r="G132" s="3">
        <v>21</v>
      </c>
    </row>
    <row r="133" spans="1:7" x14ac:dyDescent="0.2">
      <c r="A133" s="2" t="s">
        <v>134</v>
      </c>
      <c r="B133" s="3" t="s">
        <v>135</v>
      </c>
      <c r="C133" s="3" t="s">
        <v>38</v>
      </c>
      <c r="D133" s="5">
        <v>1</v>
      </c>
      <c r="E133" s="5">
        <f>SUM(F68:F131)/100</f>
        <v>0</v>
      </c>
      <c r="F133" s="5">
        <f>D133*E133</f>
        <v>0</v>
      </c>
      <c r="G133" s="3">
        <v>21</v>
      </c>
    </row>
    <row r="134" spans="1:7" x14ac:dyDescent="0.2">
      <c r="A134" s="2"/>
      <c r="B134" s="3"/>
      <c r="C134" s="3"/>
      <c r="D134" s="5"/>
      <c r="E134" s="5"/>
      <c r="F134" s="5"/>
      <c r="G134" s="3"/>
    </row>
    <row r="135" spans="1:7" ht="13.5" thickBot="1" x14ac:dyDescent="0.25">
      <c r="A135" s="2"/>
      <c r="B135" s="3"/>
      <c r="C135" s="3"/>
      <c r="D135" s="5"/>
      <c r="E135" s="5"/>
      <c r="F135" s="5"/>
      <c r="G135" s="3"/>
    </row>
    <row r="136" spans="1:7" ht="14.25" thickTop="1" thickBot="1" x14ac:dyDescent="0.25">
      <c r="A136" s="6"/>
      <c r="B136" s="7" t="s">
        <v>137</v>
      </c>
      <c r="C136" s="7"/>
      <c r="D136" s="8"/>
      <c r="E136" s="8"/>
      <c r="F136" s="8">
        <f>SUM(F137:F138)</f>
        <v>0</v>
      </c>
      <c r="G136" s="7"/>
    </row>
    <row r="137" spans="1:7" ht="13.5" thickTop="1" x14ac:dyDescent="0.2">
      <c r="A137" s="2">
        <v>108</v>
      </c>
      <c r="B137" s="3" t="s">
        <v>138</v>
      </c>
      <c r="C137" s="3" t="s">
        <v>38</v>
      </c>
      <c r="D137" s="5">
        <v>3.06</v>
      </c>
      <c r="E137" s="5">
        <f>(F2+F32+F67)/100</f>
        <v>0</v>
      </c>
      <c r="F137" s="5">
        <f>D137*E137</f>
        <v>0</v>
      </c>
      <c r="G137" s="3">
        <v>21</v>
      </c>
    </row>
    <row r="138" spans="1:7" x14ac:dyDescent="0.2">
      <c r="A138" s="2">
        <v>218</v>
      </c>
      <c r="B138" s="3" t="s">
        <v>139</v>
      </c>
      <c r="C138" s="3" t="s">
        <v>38</v>
      </c>
      <c r="D138" s="5">
        <v>2.8</v>
      </c>
      <c r="E138" s="5">
        <f>(F2+F32+F67)/100</f>
        <v>0</v>
      </c>
      <c r="F138" s="5">
        <f>D138*E138</f>
        <v>0</v>
      </c>
      <c r="G138" s="3">
        <v>21</v>
      </c>
    </row>
  </sheetData>
  <pageMargins left="0.19685039370078741" right="0.19685039370078741" top="0.19685039370078741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</vt:lpstr>
      <vt:lpstr>RekapitulaceSO01</vt:lpstr>
      <vt:lpstr>SO01</vt:lpstr>
    </vt:vector>
  </TitlesOfParts>
  <Company>Stavoprojekt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Valert</dc:creator>
  <cp:lastModifiedBy>Pavel Rýznar</cp:lastModifiedBy>
  <cp:lastPrinted>2025-04-04T14:50:08Z</cp:lastPrinted>
  <dcterms:created xsi:type="dcterms:W3CDTF">2025-04-03T17:27:55Z</dcterms:created>
  <dcterms:modified xsi:type="dcterms:W3CDTF">2025-04-23T09:50:03Z</dcterms:modified>
</cp:coreProperties>
</file>